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minrelext-my.sharepoint.com/personal/gcorredorm_cancilleria_gov_co/Documents/2025/"/>
    </mc:Choice>
  </mc:AlternateContent>
  <xr:revisionPtr revIDLastSave="1234" documentId="13_ncr:1_{656435B6-E04F-43D4-8D96-DC758E1CF9D3}" xr6:coauthVersionLast="47" xr6:coauthVersionMax="47" xr10:uidLastSave="{436AEFC2-7D32-4429-A268-A6413AAB3661}"/>
  <bookViews>
    <workbookView xWindow="-120" yWindow="-120" windowWidth="29040" windowHeight="15720" xr2:uid="{89C7BA77-E86E-401A-85D1-7394BF1483F6}"/>
  </bookViews>
  <sheets>
    <sheet name="EJECUCION CONTRATOS 2025" sheetId="1" r:id="rId1"/>
    <sheet name="Hoja1" sheetId="2" r:id="rId2"/>
  </sheets>
  <definedNames>
    <definedName name="_xlnm._FilterDatabase" localSheetId="0" hidden="1">'EJECUCION CONTRATOS 2025'!$A$1:$AT$115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3" i="1" l="1"/>
  <c r="V13" i="1"/>
  <c r="AH68" i="1"/>
  <c r="AJ59" i="1"/>
  <c r="AI55" i="1"/>
  <c r="AM52" i="1"/>
  <c r="AF48" i="1"/>
  <c r="AB27" i="1"/>
  <c r="V115" i="1"/>
  <c r="W115" i="1" s="1"/>
  <c r="V114" i="1"/>
  <c r="W114" i="1" s="1"/>
  <c r="V51" i="1" l="1"/>
  <c r="AJ87" i="1"/>
  <c r="AM54" i="1"/>
  <c r="AL54" i="1"/>
  <c r="AJ79" i="1"/>
  <c r="V79" i="1" s="1"/>
  <c r="AG66" i="1"/>
  <c r="AF49" i="1"/>
  <c r="AJ77" i="1"/>
  <c r="AJ82" i="1"/>
  <c r="AJ98" i="1"/>
  <c r="AJ95" i="1"/>
  <c r="AK88" i="1"/>
  <c r="AH55" i="1"/>
  <c r="AM55" i="1"/>
  <c r="AK80" i="1"/>
  <c r="AJ86" i="1"/>
  <c r="AK91" i="1"/>
  <c r="AK94" i="1"/>
  <c r="AJ78" i="1"/>
  <c r="AK96" i="1"/>
  <c r="AI64" i="1"/>
  <c r="AK100" i="1"/>
  <c r="AK101" i="1"/>
  <c r="AM58" i="1"/>
  <c r="V58" i="1" s="1"/>
  <c r="AL57" i="1"/>
  <c r="V57" i="1" s="1"/>
  <c r="V22" i="1"/>
  <c r="W22" i="1" s="1"/>
  <c r="AG50" i="1"/>
  <c r="AJ83" i="1"/>
  <c r="AH67" i="1"/>
  <c r="V67" i="1" s="1"/>
  <c r="W58" i="1" l="1"/>
  <c r="AL53" i="1"/>
  <c r="AI72" i="1"/>
  <c r="AL68" i="1"/>
  <c r="V113" i="1" l="1"/>
  <c r="W113" i="1" s="1"/>
  <c r="AL106" i="1"/>
  <c r="AL105" i="1"/>
  <c r="AM83" i="1"/>
  <c r="AI74" i="1" l="1"/>
  <c r="V74" i="1" s="1"/>
  <c r="W74" i="1" s="1"/>
  <c r="AL15" i="1"/>
  <c r="V112" i="1"/>
  <c r="W112" i="1" s="1"/>
  <c r="V111" i="1"/>
  <c r="W111" i="1" s="1"/>
  <c r="AG52" i="1"/>
  <c r="AK99" i="1"/>
  <c r="AH56" i="1"/>
  <c r="V107" i="1"/>
  <c r="W107" i="1" s="1"/>
  <c r="V110" i="1"/>
  <c r="W110" i="1" s="1"/>
  <c r="V69" i="1" l="1"/>
  <c r="W69" i="1" s="1"/>
  <c r="V108" i="1" l="1"/>
  <c r="W108" i="1" s="1"/>
  <c r="V45" i="1"/>
  <c r="W45" i="1" s="1"/>
  <c r="AJ80" i="1"/>
  <c r="AK92" i="1"/>
  <c r="AK68" i="1"/>
  <c r="AL97" i="1"/>
  <c r="AL52" i="1"/>
  <c r="AL55" i="1"/>
  <c r="AK55" i="1"/>
  <c r="V61" i="1"/>
  <c r="W61" i="1" s="1"/>
  <c r="AK15" i="1" l="1"/>
  <c r="V106" i="1" l="1"/>
  <c r="W106" i="1" s="1"/>
  <c r="V109" i="1"/>
  <c r="W109" i="1" s="1"/>
  <c r="V103" i="1"/>
  <c r="W103" i="1" s="1"/>
  <c r="V97" i="1"/>
  <c r="W97" i="1" s="1"/>
  <c r="V105" i="1"/>
  <c r="W105" i="1" s="1"/>
  <c r="AL83" i="1"/>
  <c r="V102" i="1" l="1"/>
  <c r="W102" i="1" s="1"/>
  <c r="V87" i="1" l="1"/>
  <c r="W87" i="1" s="1"/>
  <c r="V91" i="1"/>
  <c r="W91" i="1" s="1"/>
  <c r="AK52" i="1"/>
  <c r="AK83" i="1"/>
  <c r="AJ15" i="1"/>
  <c r="V98" i="1"/>
  <c r="W98" i="1" s="1"/>
  <c r="V100" i="1"/>
  <c r="W100" i="1" s="1"/>
  <c r="V99" i="1"/>
  <c r="W99" i="1" s="1"/>
  <c r="V101" i="1"/>
  <c r="W101" i="1" s="1"/>
  <c r="V96" i="1"/>
  <c r="W96" i="1" s="1"/>
  <c r="AJ68" i="1"/>
  <c r="V89" i="1"/>
  <c r="W89" i="1" s="1"/>
  <c r="V93" i="1"/>
  <c r="W93" i="1" s="1"/>
  <c r="V95" i="1"/>
  <c r="W95" i="1" s="1"/>
  <c r="V94" i="1"/>
  <c r="W94" i="1" s="1"/>
  <c r="V92" i="1"/>
  <c r="W92" i="1" s="1"/>
  <c r="V88" i="1"/>
  <c r="W88" i="1" s="1"/>
  <c r="V49" i="1"/>
  <c r="W49" i="1" s="1"/>
  <c r="AI73" i="1"/>
  <c r="AJ55" i="1"/>
  <c r="AI68" i="1"/>
  <c r="AJ52" i="1" l="1"/>
  <c r="V85" i="1"/>
  <c r="W85" i="1" s="1"/>
  <c r="V86" i="1"/>
  <c r="W86" i="1" s="1"/>
  <c r="V80" i="1"/>
  <c r="W80" i="1" s="1"/>
  <c r="AI15" i="1" l="1"/>
  <c r="AH15" i="1"/>
  <c r="W67" i="1"/>
  <c r="V84" i="1"/>
  <c r="W84" i="1" s="1"/>
  <c r="V83" i="1"/>
  <c r="W83" i="1" s="1"/>
  <c r="V77" i="1"/>
  <c r="W77" i="1" s="1"/>
  <c r="V82" i="1"/>
  <c r="W82" i="1" s="1"/>
  <c r="V47" i="1" l="1"/>
  <c r="W47" i="1" s="1"/>
  <c r="V46" i="1"/>
  <c r="W46" i="1" s="1"/>
  <c r="W79" i="1"/>
  <c r="V78" i="1"/>
  <c r="W78" i="1" s="1"/>
  <c r="AE43" i="1"/>
  <c r="V73" i="1"/>
  <c r="W73" i="1" s="1"/>
  <c r="AJ71" i="1"/>
  <c r="V71" i="1" s="1"/>
  <c r="W71" i="1" s="1"/>
  <c r="AJ72" i="1"/>
  <c r="V72" i="1" l="1"/>
  <c r="W72" i="1" s="1"/>
  <c r="AI52" i="1"/>
  <c r="AH52" i="1"/>
  <c r="V65" i="1" l="1"/>
  <c r="W65" i="1" s="1"/>
  <c r="V76" i="1" l="1"/>
  <c r="W76" i="1" s="1"/>
  <c r="V75" i="1"/>
  <c r="W75" i="1" s="1"/>
  <c r="V68" i="1"/>
  <c r="W68" i="1" s="1"/>
  <c r="V66" i="1"/>
  <c r="W66" i="1" s="1"/>
  <c r="V64" i="1" l="1"/>
  <c r="W64" i="1" s="1"/>
  <c r="V63" i="1"/>
  <c r="W63" i="1" s="1"/>
  <c r="V62" i="1"/>
  <c r="W62" i="1" s="1"/>
  <c r="V60" i="1"/>
  <c r="W60" i="1" s="1"/>
  <c r="V59" i="1"/>
  <c r="W59" i="1" s="1"/>
  <c r="W57" i="1" l="1"/>
  <c r="V56" i="1"/>
  <c r="W56" i="1" s="1"/>
  <c r="V55" i="1"/>
  <c r="W55" i="1" s="1"/>
  <c r="AI36" i="1" l="1"/>
  <c r="AI39" i="1"/>
  <c r="AJ33" i="1"/>
  <c r="AG15" i="1"/>
  <c r="AF15" i="1"/>
  <c r="AE15" i="1"/>
  <c r="AJ37" i="1"/>
  <c r="AH33" i="1"/>
  <c r="AH34" i="1"/>
  <c r="V54" i="1" l="1"/>
  <c r="W54" i="1" s="1"/>
  <c r="V53" i="1"/>
  <c r="W53" i="1" s="1"/>
  <c r="V52" i="1"/>
  <c r="W52" i="1" s="1"/>
  <c r="AD40" i="1" l="1"/>
  <c r="V40" i="1" s="1"/>
  <c r="W40" i="1" s="1"/>
  <c r="AH37" i="1"/>
  <c r="W51" i="1"/>
  <c r="AE19" i="1" l="1"/>
  <c r="V50" i="1" l="1"/>
  <c r="W50" i="1" s="1"/>
  <c r="V48" i="1"/>
  <c r="W48" i="1" s="1"/>
  <c r="AC19" i="1"/>
  <c r="AB19" i="1"/>
  <c r="V19" i="1" l="1"/>
  <c r="W19" i="1" s="1"/>
  <c r="V18" i="1"/>
  <c r="W18" i="1" s="1"/>
  <c r="AD15" i="1"/>
  <c r="AB15" i="1"/>
  <c r="V15" i="1" s="1"/>
  <c r="W15" i="1" l="1"/>
  <c r="V43" i="1"/>
  <c r="W43" i="1" s="1"/>
  <c r="AD29" i="1"/>
  <c r="V42" i="1" l="1"/>
  <c r="W42" i="1" s="1"/>
  <c r="V41" i="1"/>
  <c r="W41" i="1" s="1"/>
  <c r="AD35" i="1"/>
  <c r="AD33" i="1"/>
  <c r="AD37" i="1"/>
  <c r="V37" i="1" s="1"/>
  <c r="W37" i="1" s="1"/>
  <c r="V31" i="1" l="1"/>
  <c r="W31" i="1" s="1"/>
  <c r="AD36" i="1"/>
  <c r="V36" i="1" s="1"/>
  <c r="W36" i="1" s="1"/>
  <c r="AD39" i="1"/>
  <c r="AD34" i="1"/>
  <c r="V34" i="1" s="1"/>
  <c r="W34" i="1" s="1"/>
  <c r="AD32" i="1"/>
  <c r="V32" i="1" s="1"/>
  <c r="W32" i="1" s="1"/>
  <c r="V35" i="1"/>
  <c r="W35" i="1" s="1"/>
  <c r="V30" i="1"/>
  <c r="W30" i="1" s="1"/>
  <c r="V33" i="1" l="1"/>
  <c r="W33" i="1" s="1"/>
  <c r="AB28" i="1"/>
  <c r="V26" i="1" l="1"/>
  <c r="W26" i="1" s="1"/>
  <c r="V25" i="1"/>
  <c r="W25" i="1" s="1"/>
  <c r="V28" i="1"/>
  <c r="W28" i="1" s="1"/>
  <c r="V27" i="1"/>
  <c r="W27" i="1" s="1"/>
  <c r="V21" i="1"/>
  <c r="V14" i="1"/>
  <c r="V12" i="1"/>
  <c r="W12" i="1" s="1"/>
  <c r="V11" i="1"/>
  <c r="V9" i="1"/>
  <c r="V6" i="1"/>
  <c r="V4" i="1"/>
  <c r="V29" i="1"/>
  <c r="W29" i="1" s="1"/>
  <c r="V39" i="1"/>
  <c r="W39" i="1" s="1"/>
  <c r="V38" i="1"/>
  <c r="W38" i="1" s="1"/>
  <c r="W11" i="1" l="1"/>
</calcChain>
</file>

<file path=xl/sharedStrings.xml><?xml version="1.0" encoding="utf-8"?>
<sst xmlns="http://schemas.openxmlformats.org/spreadsheetml/2006/main" count="983" uniqueCount="540">
  <si>
    <t xml:space="preserve">ACUERDO DE CONFIDENCIALIDAD </t>
  </si>
  <si>
    <t>TIPO 
Contrato</t>
  </si>
  <si>
    <t>PROCESO SECOP</t>
  </si>
  <si>
    <t>Numero #</t>
  </si>
  <si>
    <t>CONTRATISTA</t>
  </si>
  <si>
    <t>OBJETO</t>
  </si>
  <si>
    <t>DURACIÓN</t>
  </si>
  <si>
    <t>Valor Contrato</t>
  </si>
  <si>
    <t>Supervisor</t>
  </si>
  <si>
    <t>CDP</t>
  </si>
  <si>
    <t xml:space="preserve">Inversion </t>
  </si>
  <si>
    <t>Funcionamiento</t>
  </si>
  <si>
    <t>CRP</t>
  </si>
  <si>
    <t>Valor Ejecutado</t>
  </si>
  <si>
    <t>Saldo</t>
  </si>
  <si>
    <t xml:space="preserve">Reserva Presupuestal </t>
  </si>
  <si>
    <t>FORMA DE PAGO CONTRATO</t>
  </si>
  <si>
    <t>Estado del Contrato</t>
  </si>
  <si>
    <t>Fecha de Certificacion de Pagos</t>
  </si>
  <si>
    <t>Detalle de pagos</t>
  </si>
  <si>
    <t>INFORME TRIMESTRAL</t>
  </si>
  <si>
    <t>OBSERVACION</t>
  </si>
  <si>
    <t>F.INICIO</t>
  </si>
  <si>
    <t>F.FINAL</t>
  </si>
  <si>
    <t>NRO. CDP</t>
  </si>
  <si>
    <t>FECHA DEL  CDP</t>
  </si>
  <si>
    <t>Bienes</t>
  </si>
  <si>
    <t>Servicios</t>
  </si>
  <si>
    <t>NRO. CRP</t>
  </si>
  <si>
    <t>FECHA DEL  CRP</t>
  </si>
  <si>
    <t>ene</t>
  </si>
  <si>
    <t>feb</t>
  </si>
  <si>
    <t>mar</t>
  </si>
  <si>
    <t>abr</t>
  </si>
  <si>
    <t>may</t>
  </si>
  <si>
    <t>jun</t>
  </si>
  <si>
    <t>jul</t>
  </si>
  <si>
    <t>ago</t>
  </si>
  <si>
    <t>sep</t>
  </si>
  <si>
    <t>oct</t>
  </si>
  <si>
    <t>nov</t>
  </si>
  <si>
    <t>dic</t>
  </si>
  <si>
    <t>1
01 enero 
31 marzo</t>
  </si>
  <si>
    <t>2
01 abril 
30 junio</t>
  </si>
  <si>
    <t>3
01 julio 
30 sept</t>
  </si>
  <si>
    <t>4
01 octubre 
31 de diciem</t>
  </si>
  <si>
    <t>VIGENCIA 2024</t>
  </si>
  <si>
    <t xml:space="preserve">NO APLICA </t>
  </si>
  <si>
    <t>OC 132498 DE 2024</t>
  </si>
  <si>
    <t xml:space="preserve">
FRMRE - VASQUEZ CARO Y CIA SAS 
NIT No  830123007  </t>
  </si>
  <si>
    <r>
      <t xml:space="preserve">Adquisición de equipos ofimáticos para el Ministerio de Relaciones Exteriores y su Fondo Rotatorio </t>
    </r>
    <r>
      <rPr>
        <b/>
        <sz val="11"/>
        <color theme="1"/>
        <rFont val="Aptos Narrow"/>
        <family val="2"/>
        <scheme val="minor"/>
      </rPr>
      <t xml:space="preserve">Computadores AIO  Cantidad 434 </t>
    </r>
  </si>
  <si>
    <t xml:space="preserve">DORA AMADO </t>
  </si>
  <si>
    <t>SI</t>
  </si>
  <si>
    <t>Un único pago equivalente al valor ofertado, al cumplimiento del protocolo de entrega y pruebas funcionamiento definido por la Entidad y al recibido a satisfacción del supervisor del contrato, a la presentación de la factura, entrada al almacén, expedición del cumplido del supervisor del Contrato designado para el efecto, la documentación necesaria para adelantar el proceso de liquidación y demás trámites administrativos a que haya lugar.</t>
  </si>
  <si>
    <t>EN EJECUCIÓN</t>
  </si>
  <si>
    <t>1er Pago certificado el 14/11/2024
2do Pago certificado el 05/12/2024
3er Pago certificado el 23/01/2025</t>
  </si>
  <si>
    <t xml:space="preserve">MODIFICACION Y PRORROGA </t>
  </si>
  <si>
    <t>Modificacion Forma de Pago y Prorrogas 1 y 2</t>
  </si>
  <si>
    <t>CN 536 DE 2024</t>
  </si>
  <si>
    <t xml:space="preserve">
ALIANZA PUBLICA PARA EL DESARROLLO INTEGRAL- ALDESARROLLO
NIT No 901100455-5</t>
  </si>
  <si>
    <t>Prestación de servicios para la actualización y mejoramiento de los sistemas de información –  Fase I SITAC, para la optimización de trámites internos y externos del Ministerio de Relaciones Exteriores</t>
  </si>
  <si>
    <t>LUZ ADRIANA RODRIGUEZ</t>
  </si>
  <si>
    <t>UN PRIMER PAGO, que corresponderá al treinta por ciento (30%) del valor total del contrato, equivalente a la suma de ($3.109´260.000,00) M/CTE., a la entrega por parte del contratista del cronograma de ejecución de actividades, de la arquitectura de la (s) solución (es) a implementar, y del documento de casos de uso final; esto debidamente recibido y/o certificado por el supervisor del contrato. 
UN SEGUNDO PAGO, que corresponderá al cincuenta por ciento (50%) del valor total del contrato, equivalente a la suma de ($5.182´100.000,00) M/CTE., a la entrega de la solución completa debidamente probada y funcionando en ambiente de pruebas; esto debidamente recibido y/o certificado por el supervisor del contrato.
UN TERCER PAGO, que corresponderá al quince por ciento (15%) del valor total del contrato, equivalente a la suma de ($1.554´630.000,00) M/CTE., a la entrega de la solución completa en ambiente de producción; esto debidamente recibido y/o certificado por el supervisor del contrato.
UN CUARTO Y ÚLTIMO PAGO, que corresponderá al cinco por ciento (5%) del valor total del contrato, equivalente a la suma de ($518´210.000,00) M/CTE., una vez realizada y culminada la etapa de estabilización, entrega del informe final y de despliegue de cambios; esto debidamente recibido y/o certificado por el supervisor del contrato.</t>
  </si>
  <si>
    <t>Pago certificado el 13/12/2024</t>
  </si>
  <si>
    <t>PRORROGA 1</t>
  </si>
  <si>
    <t>En ejecución del Contrato se ha construido una aplicación denominada “App Cancillería Colombia”, la cual se encuentra en ambiente prueba y se está gestionando el proceso de registro de la Aplicación Cancillería Colombia en las tiendas de aplicaciones iOS y Android se prevé la necesidad de contar con por lo menos treinta (30) días calendario para llevar a cabo todas las actividades  del Trámite de Registro de la App “Cancillería Colombia” en tiendas digitales, considerando dentro de este término el adelanto de contingencias por posibles reprocesos parciales o totales. sin el agotamiento de este procedimiento en tiendas, tampoco puede ponerse el contrato en ambiente de producción, afectándose así la conclusión de sus etapas ejecutorias por la influencia de un factor externo pero necesario para garantizar la funcionalidad y utilización de la implementaciones realizadas
Adicionalmente el proyecto requiere una adecuada capacitación de funcionarios, tanto a nivel nacional como internacional. Si bien cumplir con el plan de capacitación es fundamental para asegurar la correcta implementación del proyecto, existen factores logísticos que debemos tener en cuenta, tales como los tiempos disponibles y la disponibilidad de los participantes, lo cual, por la temporada de fin de año y cierre de la vigencia fiscal, se dificulta, ya que la disponibilidad de los servidores públicos, especialmente de las áreas funcionales, no es absoluta, cuestión que afecta no solo la programación sino también la realización de las actividades propias de los ciclos de capacitación que se estiman, los cuales no son menores, dada la novedad, robustez y transversalidad de las implementaciones desarrolladas</t>
  </si>
  <si>
    <t>PRORROGA 2</t>
  </si>
  <si>
    <t xml:space="preserve">contratista en su solicitud de prórroga manifiesta que se ha trabajado sin escatimar esfuerzos humanos, técnicos, administrativos e incluso financieros, que permita cumplir el objetivo propuesto y el impacto positivo al interior de la Cancillería en el rol diario de su misionalidad, empero, la sujeción a términos de terceros y mayores situaciones relevantes que se han presentado por parte del área misional los ha llevado a realizar ajustes a los levantamientos de requerimiento realizados para optimizar los procesos y generar mayor valor agregado a la operación. Esta situación se evidencia en la dinámica que ha tenido la ejecución del contrato y en los esfuerzos de las áreas funcional y técnica ha hecho en las revisiones y observaciones de mejora, propuestas para obtener un producto que satisfaga la necesidad y genera valor a los procesos y usuario en general para finalmente dar cumplimiento y sujetarse a lo estipulado a los requerimientos mínimos descritos en el anexo 1 y anexo 2 y demás anexos y guías del contrato interadministrativo 536 de 2024
</t>
  </si>
  <si>
    <t>697-2024</t>
  </si>
  <si>
    <t>WEXLER S.A.S.
NIT No 900.390.198-6</t>
  </si>
  <si>
    <t>Adquisición , instalación e implementación de la red inalámbrica WIFI para la sede centro de atencion al publico del Ministerio de Relaciones Exteriores</t>
  </si>
  <si>
    <t>MARGOTH VILLAMIL
LUIS GABRIEL BENAVIDEZ</t>
  </si>
  <si>
    <t>NO</t>
  </si>
  <si>
    <t>Un Pago Único, equivalente al valor total del contrato, previa entrega, instalación e implementación de la red inalámbrica WiFi, certificada por parte del supervisor del contrato.</t>
  </si>
  <si>
    <t xml:space="preserve"> Pago 05/05/2025</t>
  </si>
  <si>
    <t xml:space="preserve"> PRORROGA No 1</t>
  </si>
  <si>
    <t xml:space="preserve"> Según lo informado por el  mayorista, el proceso de importación de los equipos (26 AP 431F y 2 Fortigate 101F) ha experimentado retrasos debido a la alta demanda y saturación en el transporte de carga, una situación derivada de la temporada alta de fin de año. Este contratiempo, que escapa al control de ambas partes, ha impedido la ejecución completa de las actividades relacionadas con la plataforma de acceso a la red WiFi. En consecuencia, esta situación se considera un caso fortuito que dificulta el cumplimiento del contrato en los términos establecidos inicialmente.</t>
  </si>
  <si>
    <t>176-2024</t>
  </si>
  <si>
    <t>EMPRESA DE TELECOMUNICACIONES DE BOGOTA S.A. E.S.P 
NIT No 899.999.115-8</t>
  </si>
  <si>
    <t>Contrato interadministrativo para la prestación del servicio de suministro y soporte de canales de comunicación e internet para el ministerio de relaciones exteriores</t>
  </si>
  <si>
    <t xml:space="preserve">MARGOTH VILLAMIL
</t>
  </si>
  <si>
    <t>La Entidad efectuara pagos mensuales, vencidos, conforme el servicio prestado y acorde al informe consolidado mensual presentado por el contratista. Dicho informe deberá contener los servicios prestados durante el periodo de facturación, Informe de disponibilidad de los servicios prestados, relacionando ANS,  tickets atendidos y descuentos asociados por intermitencias del servicio, los cuales se cancelarán a la presentación de la factura, certificación de recibido a satisfacción por parte del supervisor del contrato y constancia de pago de los aportes al Sistema de Seguridad Social Integral, parafiscales.</t>
  </si>
  <si>
    <t>1er Pago 10/12/2024
2do Pago 30/12/2024
3er Pago 30/12/2024
4to Pago 30/12/2024
5to Pago 30/12/2024
6to Pago 30/12/2024
7mo Pago 30/12/2024
Ultimo Pago 30/12/2024</t>
  </si>
  <si>
    <t>MODIFICACION ADICION Y PRORROGA No 1</t>
  </si>
  <si>
    <t>Con el fin de garantizar la continuidad de los servicios de conectividad se requiere realizar adición por el 50 % del contrato 176 del 2024 FRMRE - ETB S.A hasta el 30 de abril del 2025 
soportada en el oficio de aprobación de vigencias futuras del Ministerio de Hacienda y Crédito Público, Oficio Radicado: 1-2024-094385 de 30 de Octubre 2024
Valor Vigencia 2025 $178.210.560</t>
  </si>
  <si>
    <t>706-2024</t>
  </si>
  <si>
    <t>UT SDTCOM
NIT No 860.045.379-1</t>
  </si>
  <si>
    <r>
      <t xml:space="preserve">Servicio de Centro de Contacto Gestionado para el Ministerio de Relaciones Exteriores. </t>
    </r>
    <r>
      <rPr>
        <b/>
        <sz val="11"/>
        <color theme="1"/>
        <rFont val="Aptos Narrow"/>
        <family val="2"/>
        <scheme val="minor"/>
      </rPr>
      <t>VALOR CONTRATO = $ 3.770.424.000</t>
    </r>
    <r>
      <rPr>
        <sz val="11"/>
        <color theme="1"/>
        <rFont val="Aptos Narrow"/>
        <family val="2"/>
        <scheme val="minor"/>
      </rPr>
      <t xml:space="preserve">
Valor CDP 2024 = 81.630.077
Oficio de aprobación de cupo de vigencias futuras 2025 y 2026 de Gastos de Funcionamiento del MRE, radicado N° 1-2024-094385, expediente 1506-/2024/SITPRES, del Min Hacienda y Crédito Público </t>
    </r>
  </si>
  <si>
    <t xml:space="preserve">MARGOTH VILLAMIL
EDGAR MARTINEZ
</t>
  </si>
  <si>
    <t> Vigencia 2024
Un (1) pago a la prestación de los servicios de integración de canales, con aplicativos  de la Entidad, desarrollo omnicanalidad con la integración del CRM, y la plataforma  de Telefonía IP, con el recibido a satisfacción.
Un (1) pago por el valor correspondiente a los servicios prestados de Centro de Contacto Gestionado durante los días de ejecución efectiva durante el mes de diciembre de 2024.
Vigencia 2025
Doce (12) pagos mensuales vencidos por el valor correspondiente a los servicios  prestados de Centro de Contacto Gestionado durante el mes calendario inmediatamente anterior, con el recibido a satisfacción por parte del supervisor.
Un (1) pago, en el mes de diciembre de 2025, previa prestación de los servicios de integración de canales, con aplicativos de la Entidad, desarrollo omnicanalidad con la integración del CRM, y la plataforma de Telefonía IP, con el recibido a satisfacción por parte del supervisor.
Vigencia 2026
Siete (7) pagos mensuales vencidos por el valor correspondiente a los servicios prestados de Centro de Contacto Gestionado durante el mes calendario inmediatamente anterior, con el recibido a satisfacción por parte del supervisor.
Un (1) pago, en el mes de julio de 2026, previa prestación de los servicios de  integración de canales, con aplicativos de la Entidad, desarrollo omnicanalidad con la integración del CRM, y la plataforma de Telefonía IP, con el recibido a satisfacción por parte del supervisor</t>
  </si>
  <si>
    <t>Vigencia 2025 $ 2.327.945.693</t>
  </si>
  <si>
    <t>Vigencia 2026 $ 1.360.848.230</t>
  </si>
  <si>
    <t>MODIFICACION No 1</t>
  </si>
  <si>
    <t xml:space="preserve">Ajustes a la Minuta del Contrato (NIT UT, Valor, Forma de Pago) </t>
  </si>
  <si>
    <t>ENVIADO</t>
  </si>
  <si>
    <t>705-2024</t>
  </si>
  <si>
    <t>COLSOF SAS
NIT No 800.015.583-1</t>
  </si>
  <si>
    <r>
      <t xml:space="preserve">Servicio de soporte a usuarios de tecnologías de información a través de mesa de ayuda y mantenimiento correctivo con suministro de repuestos para el ministerio de relaciones exteriores.
Oficio de aprobación de cupo de vigencias futuras 2025 y 2026 de Gastos de Funcionamiento del MRE, radicado N° 1-2024-094385, expediente 1506-/2024/SITPRES, del Min Hacienda y Crédito Público 
</t>
    </r>
    <r>
      <rPr>
        <b/>
        <sz val="11"/>
        <color theme="1"/>
        <rFont val="Aptos Narrow"/>
        <family val="2"/>
        <scheme val="minor"/>
      </rPr>
      <t>VALOR CONTRATO = $3.190.000.000</t>
    </r>
    <r>
      <rPr>
        <sz val="11"/>
        <color theme="1"/>
        <rFont val="Aptos Narrow"/>
        <family val="2"/>
        <scheme val="minor"/>
      </rPr>
      <t xml:space="preserve">
Propuest Economica 5 dias de 2024 = $24.369.138 de acuerdo con la informacion de COLSOF van a facturar diciembre por valor de $4.873.827,55  x 1 dia de servicio </t>
    </r>
  </si>
  <si>
    <t>MARGOTH VILLAMIL
ALEXANDER QUINTERO</t>
  </si>
  <si>
    <t>Vigencia 2024
Un (1) pago correspondiente a los servicios prestados por la proporción de días de ejecución de diciembre de la vigencia 2024, con el recibido a satisfacción por parte del supervisor del contrato a la entrega de un informe por los servicios prestados.
Vigencia 2025
Doce (12) pagos mensuales vencidos por el valor correspondiente a los servicios prestados durante el mes calendario, inmediatamente anterior, con el recibido a satisfacción por parte del supervisor del contrato a la entrega de un informe mensual por los servicios prestados.
Vigencia 2026
Siete (7) pagos mensuales vencidos por el valor correspondiente a los servicios prestados durante el mes calendario, inmediatamente anterior, con el recibido a satisfacción por parte del supervisor del contrato a la entrega de un informe mensual por los servicios prestados</t>
  </si>
  <si>
    <t>1er Pago 04/06/2025*</t>
  </si>
  <si>
    <t>Vigencia 2025 $ 1.942.585.622</t>
  </si>
  <si>
    <t>Vigencia 2026 $1.223.045.240</t>
  </si>
  <si>
    <t>FALTA</t>
  </si>
  <si>
    <t>699-2024</t>
  </si>
  <si>
    <t>UNE – EPM TELECOMUNICACIONES S.A. - TIGO
NIT No 900.092.385-9</t>
  </si>
  <si>
    <r>
      <t xml:space="preserve">Prestación del servicio y soporte de canal alterno de conectividad para el ministerio de relaciones exteriores
Oficio de aprobación de cupo de vigencias futuras 2025 y 2026 de Gastos de Funcionamiento del MRE, radicado N° 1-2024-094385, expediente 1506-/2024/SITPRES, del Min Hacienda y Crédito Público 
</t>
    </r>
    <r>
      <rPr>
        <b/>
        <sz val="11"/>
        <color theme="1"/>
        <rFont val="Aptos Narrow"/>
        <family val="2"/>
        <scheme val="minor"/>
      </rPr>
      <t>VALOR CONTRATO = $ 1.080.876.229</t>
    </r>
    <r>
      <rPr>
        <sz val="11"/>
        <color theme="1"/>
        <rFont val="Aptos Narrow"/>
        <family val="2"/>
        <scheme val="minor"/>
      </rPr>
      <t xml:space="preserve">
Valor RP VG 2024 =  $18.356.940 de acuerdo con la informacion de TIGO van a facturar diciembre por valor de $ 16.904.188</t>
    </r>
  </si>
  <si>
    <t>Vigencia 2024
Un único pago por valor total de ($18´356.940,00) M/CTE., por concepto de cinco (5) días calendario de servicios prestados durante el mes de diciembre de dos mil veinticuatro (2024), 
Vigencia 2025
Doce (12) pagos mensuales vencidos por el valor correspondiente a los servicios de canal alterno prestados durante el mes calendario inmediatamente anterior, con el recibido a satisfacción por parte del supervisor del contrato, y a la entrega de un informe de contratista por los servicios prestados. 
Vigencia 2026
Siete (7) pagos mensuales vencidos por el valor correspondiente a los servicios prestados durante el mes calendario inmediatamente anterior, con el recibido a satisfacción por parte del supervisor del contrato, y la entrega de un informe de contratista por los servicios prestados</t>
  </si>
  <si>
    <t>Vigencia 2025 $637.606.670</t>
  </si>
  <si>
    <t>Vigencia 2026 $ 424.912.619</t>
  </si>
  <si>
    <t>VIGENCIA 2025</t>
  </si>
  <si>
    <t>PRESTACIÓN DE SERVICIOS</t>
  </si>
  <si>
    <t>028- 2025</t>
  </si>
  <si>
    <t>MAUREN DADILA DEL SOCORRO CRUZ ZAMUDIO
C.C. No 51.719.101</t>
  </si>
  <si>
    <t>Prestación de servicios profesionales para  el soporte y mantenimiento del Sistema de Información Administrativo, Financiero y de Recursos Humanos - SIAD del Ministerio de Relaciones Exteriores.</t>
  </si>
  <si>
    <t>WILLIAM BARRETO</t>
  </si>
  <si>
    <t>Un (1) primer pago por las actividades realizadas en la fracción del mes de enero de 2025, calculada con base en el valor mensual hasta por la suma de ($6.000.000), a la presentación del informe de actividades del contrato
Once (11) pagos mensuales iguales por los meses de febrero a diciembre de 2025, cada uno por la suma de  ($12.000.000,00) pagaderos previa presentación del informe de actividades del contrato</t>
  </si>
  <si>
    <t>023-2025</t>
  </si>
  <si>
    <t>LILIANA ABRIL LEMUS 
C.C. No 1.090.396.565</t>
  </si>
  <si>
    <t>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t>
  </si>
  <si>
    <t>Un (1) primer pago por las actividades realizadas en la fracción del mes de enero de 2025, calculada con base en el valor mensual hasta por la suma de ($4.350.000), a la presentación del informe de actividades del contrato
Once (11) pagos mensuales iguales por los meses de febrero a diciembre de 2025, cada uno por la suma de  ($8.700.000) pagaderos previa presentación del informe de actividades del contrato</t>
  </si>
  <si>
    <t>032 - 2025</t>
  </si>
  <si>
    <t>GUILLERMO ADOLFO BERNAL PEDRAZA 
C.C. No 79.694.150</t>
  </si>
  <si>
    <t>Prestacion de servicios profesionales especializados para el fortalecimiento del modelo de operación interno y de desarrollo de software para el Ministerio de Relaciones Exteriores</t>
  </si>
  <si>
    <t>Un (1) primer pago por las actividades realizadas en la fracción del mes de enero de 2025, calculada con base en el valor mensual hasta por la suma de ($6.300.000), a la presentación del informe de actividades del contrato
Once (11) pagos mensuales iguales por los meses de febrero a diciembre de 2025, cada uno por la suma de  ($12.600.000) pagaderos previa presentación del informe de actividades del contrato</t>
  </si>
  <si>
    <r>
      <t xml:space="preserve">1er Pago 31/01/2025
</t>
    </r>
    <r>
      <rPr>
        <sz val="11"/>
        <rFont val="Aptos Narrow"/>
        <family val="2"/>
        <scheme val="minor"/>
      </rPr>
      <t>2do Pago 05/03/2025</t>
    </r>
    <r>
      <rPr>
        <sz val="11"/>
        <color rgb="FFFF0000"/>
        <rFont val="Aptos Narrow"/>
        <family val="2"/>
        <scheme val="minor"/>
      </rPr>
      <t xml:space="preserve">
</t>
    </r>
    <r>
      <rPr>
        <sz val="11"/>
        <rFont val="Aptos Narrow"/>
        <family val="2"/>
        <scheme val="minor"/>
      </rPr>
      <t>3er Pago 02/04/2025</t>
    </r>
    <r>
      <rPr>
        <sz val="11"/>
        <color rgb="FFFF0000"/>
        <rFont val="Aptos Narrow"/>
        <family val="2"/>
        <scheme val="minor"/>
      </rPr>
      <t xml:space="preserve">
</t>
    </r>
    <r>
      <rPr>
        <sz val="11"/>
        <rFont val="Aptos Narrow"/>
        <family val="2"/>
        <scheme val="minor"/>
      </rPr>
      <t>4to Pago 22/05/2025</t>
    </r>
    <r>
      <rPr>
        <sz val="11"/>
        <color rgb="FFFF0000"/>
        <rFont val="Aptos Narrow"/>
        <family val="2"/>
        <scheme val="minor"/>
      </rPr>
      <t xml:space="preserve">
</t>
    </r>
    <r>
      <rPr>
        <sz val="11"/>
        <rFont val="Aptos Narrow"/>
        <family val="2"/>
        <scheme val="minor"/>
      </rPr>
      <t>5to Pago 05/06/2025</t>
    </r>
    <r>
      <rPr>
        <sz val="11"/>
        <color rgb="FFFF0000"/>
        <rFont val="Aptos Narrow"/>
        <family val="2"/>
        <scheme val="minor"/>
      </rPr>
      <t xml:space="preserve">
</t>
    </r>
    <r>
      <rPr>
        <sz val="11"/>
        <rFont val="Aptos Narrow"/>
        <family val="2"/>
        <scheme val="minor"/>
      </rPr>
      <t>6to Pago  03/07/2024</t>
    </r>
    <r>
      <rPr>
        <sz val="11"/>
        <color rgb="FFFF0000"/>
        <rFont val="Aptos Narrow"/>
        <family val="2"/>
        <scheme val="minor"/>
      </rPr>
      <t xml:space="preserve">
</t>
    </r>
    <r>
      <rPr>
        <sz val="11"/>
        <rFont val="Aptos Narrow"/>
        <family val="2"/>
        <scheme val="minor"/>
      </rPr>
      <t>7mo Pago 11/08/2024
8vo Pago 02/09/2024</t>
    </r>
    <r>
      <rPr>
        <sz val="11"/>
        <color rgb="FFFF0000"/>
        <rFont val="Aptos Narrow"/>
        <family val="2"/>
        <scheme val="minor"/>
      </rPr>
      <t xml:space="preserve">
</t>
    </r>
  </si>
  <si>
    <t>031- 2025</t>
  </si>
  <si>
    <t>MAURA ROCIO RUIZ DUARTE
C.C. No 68.303.904</t>
  </si>
  <si>
    <t>Prestación de servicios profesionales para liderar la construcción del modelo de datos y la implementación de la Hoja de Ruta del Plan Nacional de Infraestructura de Datos (PNID) en el Ministerio de Relaciones Exteriores, así como para definir y socializar los estándares y políticas de gestión de datos que aseguren la calidad, interoperabilidad y gobernanza de la información en la entidad</t>
  </si>
  <si>
    <t>074- 2025</t>
  </si>
  <si>
    <t>JHON FERNANDO BARRANTES 
C.C. No 80.927.511</t>
  </si>
  <si>
    <t>El valor del contrato se pagará al contratista en mensualidades vencidas, cada una por valor de $12.600.000 incluido IVA y demás impuestos, tasas, contribuciones, costos directos e indirectos y previo los descuentos de ley que corresponda.
Para los periodos que no correspondan a mensualidades completas, se cancelará la suma proporcional al valor mensual pactado por los días de servicio efectivamente prestados.</t>
  </si>
  <si>
    <r>
      <rPr>
        <sz val="11"/>
        <rFont val="Aptos Narrow"/>
        <family val="2"/>
        <scheme val="minor"/>
      </rPr>
      <t>1er Pago 03/04/2025</t>
    </r>
    <r>
      <rPr>
        <sz val="11"/>
        <color rgb="FF000000"/>
        <rFont val="Aptos Narrow"/>
        <family val="2"/>
        <scheme val="minor"/>
      </rPr>
      <t xml:space="preserve">
</t>
    </r>
    <r>
      <rPr>
        <sz val="11"/>
        <rFont val="Aptos Narrow"/>
        <family val="2"/>
        <scheme val="minor"/>
      </rPr>
      <t>2do Pago 03/06/2025
3er Pago 05/06/2025</t>
    </r>
    <r>
      <rPr>
        <sz val="11"/>
        <color rgb="FFFF0000"/>
        <rFont val="Aptos Narrow"/>
        <family val="2"/>
        <scheme val="minor"/>
      </rPr>
      <t xml:space="preserve">
Ultimo Pago 23/07/2025</t>
    </r>
  </si>
  <si>
    <t>029- 2025</t>
  </si>
  <si>
    <t>SANDRA MILENA VILLALBA CAMPOS
C.C. No 28.555.422</t>
  </si>
  <si>
    <t>Prestación de servicios profesionales en materia de seguridad de la información, con el
propósito de planificar, implementar, mantener y mejorar continuamente el Sistema de
Gestión de Seguridad de la Información (SGSI) de la Entidad.</t>
  </si>
  <si>
    <t>El valor del contrato se pagará al contratista en mensualidades vencidas, cada una por valor de $7.900.000 incluido IVA y demás impuestos, tasas, contribuciones, costos directos e indirectos y previo los descuentos de ley que corresponda.
Para los periodos que no correspondan a mensualidades completas, se cancelará la suma proporcional al valor mensual pactado por los días de servicio efectivamente prestados.</t>
  </si>
  <si>
    <t>1er Pago 31/03/2025
2do Pago 02/05/2025
3er Pago 03/06/2025
4to Pago 03/07/2025
Ultimo Pago 07/07/2025</t>
  </si>
  <si>
    <t>030- 2025</t>
  </si>
  <si>
    <t>LEIDY ALEXANDRA CLAVIJO CORRALES
C.C. No 52.155.091</t>
  </si>
  <si>
    <t>Prestación de servicios profesionales especializados para asesorar el fortalecimiento y mantenimiento del Modelo de Seguridad y privacidad de la Información, la Política de Gobierno y seguridad Digital del Ministerio de Relaciones Exteriores</t>
  </si>
  <si>
    <t>El valor del contrato se pagará al contratista en mensualidades vencidas, cada una por valor de $13.700.000  incluido IVA y demás impuestos, tasas, contribuciones, costos directos e indirectos y previo los descuentos de ley que corresponda.
Para los periodos que no correspondan a mensualidades completas, se cancelará la suma proporcional al valor mensual pactado por los días de servicio efectivamente prestados.</t>
  </si>
  <si>
    <r>
      <rPr>
        <sz val="11"/>
        <rFont val="Aptos Narrow"/>
        <family val="2"/>
        <scheme val="minor"/>
      </rPr>
      <t>1er Pago 02/04/2025</t>
    </r>
    <r>
      <rPr>
        <sz val="11"/>
        <color rgb="FF000000"/>
        <rFont val="Aptos Narrow"/>
        <family val="2"/>
        <scheme val="minor"/>
      </rPr>
      <t xml:space="preserve">
</t>
    </r>
    <r>
      <rPr>
        <sz val="11"/>
        <rFont val="Aptos Narrow"/>
        <family val="2"/>
        <scheme val="minor"/>
      </rPr>
      <t>2do Pago 05/05/2025
3er Pago 03/06/2025</t>
    </r>
  </si>
  <si>
    <t>033- 2025</t>
  </si>
  <si>
    <t>MARCOS FELIPE GOMEZ VERA
C.C. No 3.070.318</t>
  </si>
  <si>
    <t>Prestación de servicios profesionales para el desarrollo, mantenimiento y soporte 7 x 24 del Sistema Integral de Trámites al Ciudadano SITAC del Ministerio de Relaciones Exteriores</t>
  </si>
  <si>
    <t>El valor del contrato se pagará al contratista en mensualidades vencidas, cada una por valor de $12.099 750 incluido IVA y demás impuestos, tasas, contribuciones, costos directos e indirectos y previo los descuentos de ley que corresponda.
Para los periodos que no correspondan a mensualidades completas, se cancelará la suma proporcional al valor mensual pactado por los días de servicio efectivamente prestados.</t>
  </si>
  <si>
    <r>
      <rPr>
        <sz val="11"/>
        <rFont val="Aptos Narrow"/>
        <family val="2"/>
        <scheme val="minor"/>
      </rPr>
      <t>1er Pago 01/04/2025</t>
    </r>
    <r>
      <rPr>
        <sz val="11"/>
        <color rgb="FF000000"/>
        <rFont val="Aptos Narrow"/>
        <family val="2"/>
        <scheme val="minor"/>
      </rPr>
      <t xml:space="preserve">
</t>
    </r>
    <r>
      <rPr>
        <sz val="11"/>
        <rFont val="Aptos Narrow"/>
        <family val="2"/>
        <scheme val="minor"/>
      </rPr>
      <t xml:space="preserve">2do Pago 02/05/2025
3er Pago 05/06/2025
4to Pago 04/07/2025
</t>
    </r>
  </si>
  <si>
    <t>034- 2025</t>
  </si>
  <si>
    <t>ANDRES PAREDES LAVERDE
C.C. No 1.075.216.539</t>
  </si>
  <si>
    <t>Prestación de servicios profesionales para el desarrollo, mantenimiento y actualización de las diferentes aplicaciones y sistemas del Ministerio de Relaciones Exteriores, asegurando su correcta implementación, funcionamiento y soporte continuo</t>
  </si>
  <si>
    <t>El valor del contrato se pagará al contratista en mensualidades vencidas, cada una por valor de $8.700.000  incluido IVA y demás impuestos, tasas, contribuciones, costos directos e indirectos y previo los descuentos de ley que corresponda.
Para los periodos que no correspondan a mensualidades completas, se cancelará la suma proporcional al valor mensual pactado por los días de servicio efectivamente prestados.</t>
  </si>
  <si>
    <r>
      <rPr>
        <sz val="11"/>
        <rFont val="Aptos Narrow"/>
        <family val="2"/>
        <scheme val="minor"/>
      </rPr>
      <t>1er Pago 04/04/2025</t>
    </r>
    <r>
      <rPr>
        <sz val="11"/>
        <color rgb="FF000000"/>
        <rFont val="Aptos Narrow"/>
        <family val="2"/>
        <scheme val="minor"/>
      </rPr>
      <t xml:space="preserve">
</t>
    </r>
    <r>
      <rPr>
        <sz val="11"/>
        <rFont val="Aptos Narrow"/>
        <family val="2"/>
        <scheme val="minor"/>
      </rPr>
      <t xml:space="preserve">2do Pago 07/05/2025
3er Pago 09/06/2025
4to Pago 04/07/2025
</t>
    </r>
    <r>
      <rPr>
        <sz val="11"/>
        <color rgb="FFFF0000"/>
        <rFont val="Aptos Narrow"/>
        <family val="2"/>
        <scheme val="minor"/>
      </rPr>
      <t>Ultimo Pago 16/12/2024</t>
    </r>
  </si>
  <si>
    <t>035- 2025</t>
  </si>
  <si>
    <t>JAIRO ENRIQUE BÁEZ PÉREZ
C.C. No 80.054.570</t>
  </si>
  <si>
    <t>Prestación de servicios profesionales para asesorar a la Dirección de Gestión de
Información y Tecnología del Ministerio de Relaciones Exteriores y sus Coordinaciones,
en la estructuración técnica de los estudios previos y gerencia de proyectos de
infraestructura que le sean asignados</t>
  </si>
  <si>
    <t>El valor del contrato se pagará al contratista en mensualidades vencidas, cada una por valor de $9.964.500  incluido IVA y demás impuestos, tasas, contribuciones, costos directos e indirectos y previo los descuentos de ley que corresponda.
Para los periodos que no correspondan a mensualidades completas, se cancelará la suma proporcional al valor mensual pactado por los días de servicio efectivamente prestados.</t>
  </si>
  <si>
    <r>
      <rPr>
        <sz val="11"/>
        <rFont val="Aptos Narrow"/>
        <family val="2"/>
        <scheme val="minor"/>
      </rPr>
      <t>1er Pago 01/04/2025</t>
    </r>
    <r>
      <rPr>
        <sz val="11"/>
        <color rgb="FF000000"/>
        <rFont val="Aptos Narrow"/>
        <family val="2"/>
        <scheme val="minor"/>
      </rPr>
      <t xml:space="preserve">
</t>
    </r>
    <r>
      <rPr>
        <sz val="11"/>
        <rFont val="Aptos Narrow"/>
        <family val="2"/>
        <scheme val="minor"/>
      </rPr>
      <t>2do Pago 02/05/2025
3er  Pago 04/06/2025
4to  Pago 01/07/2025</t>
    </r>
    <r>
      <rPr>
        <sz val="11"/>
        <color rgb="FFFF0000"/>
        <rFont val="Aptos Narrow"/>
        <family val="2"/>
        <scheme val="minor"/>
      </rPr>
      <t xml:space="preserve">
Ultimo Pago 16/12/2024</t>
    </r>
  </si>
  <si>
    <t>195 - 2025</t>
  </si>
  <si>
    <t>GUSTAVO MARIO CORONEL MOLINA
C.C. No  72.225.190</t>
  </si>
  <si>
    <t xml:space="preserve">Prestación de servicios para el mantenimiento, administración y actualización de las bases de datos SQL Server del Ministerio de Relaciones Exteriores y su Fondo Rotatorio.
</t>
  </si>
  <si>
    <t>MARGOTH VILLAMIL</t>
  </si>
  <si>
    <t>El valor del contrato se pagará al contratista en mensualidades vencidas, cada una por valor de 8.700.000  incluido IVA y demás impuestos, tasas, contribuciones, costos directos e indirectos y previo los descuentos de ley que corresponda.
Para los periodos que no correspondan a mensualidades completas, se cancelará la suma proporcional al valor mensual pactado por los días de servicio efectivamente prestados.</t>
  </si>
  <si>
    <r>
      <rPr>
        <sz val="11"/>
        <rFont val="Aptos Narrow"/>
        <family val="2"/>
        <scheme val="minor"/>
      </rPr>
      <t>1er Pago 04/04/2025</t>
    </r>
    <r>
      <rPr>
        <sz val="11"/>
        <color rgb="FF000000"/>
        <rFont val="Aptos Narrow"/>
        <family val="2"/>
        <scheme val="minor"/>
      </rPr>
      <t xml:space="preserve">
</t>
    </r>
    <r>
      <rPr>
        <sz val="11"/>
        <rFont val="Aptos Narrow"/>
        <family val="2"/>
        <scheme val="minor"/>
      </rPr>
      <t>2do Pago 09/05/2025
3er  Pago 06/06/2025
4to  Pago 04/07/2025</t>
    </r>
    <r>
      <rPr>
        <sz val="11"/>
        <color rgb="FFFF0000"/>
        <rFont val="Aptos Narrow"/>
        <family val="2"/>
        <scheme val="minor"/>
      </rPr>
      <t xml:space="preserve">
</t>
    </r>
  </si>
  <si>
    <t>238 - 2025</t>
  </si>
  <si>
    <t>REINEL ALBEIRO VEGA BERNAL
C.C. No 1.014.197.189</t>
  </si>
  <si>
    <t>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t>
  </si>
  <si>
    <t>J</t>
  </si>
  <si>
    <r>
      <rPr>
        <sz val="11"/>
        <rFont val="Aptos Narrow"/>
        <family val="2"/>
        <scheme val="minor"/>
      </rPr>
      <t>1er Pago 03/04/2025</t>
    </r>
    <r>
      <rPr>
        <sz val="11"/>
        <color rgb="FF000000"/>
        <rFont val="Aptos Narrow"/>
        <family val="2"/>
        <scheme val="minor"/>
      </rPr>
      <t xml:space="preserve">
</t>
    </r>
    <r>
      <rPr>
        <sz val="11"/>
        <rFont val="Aptos Narrow"/>
        <family val="2"/>
        <scheme val="minor"/>
      </rPr>
      <t xml:space="preserve">2do Pago 02/05/2025
3er  Pago 03/06/2025
4to Pago 02/07/2025
</t>
    </r>
    <r>
      <rPr>
        <sz val="11"/>
        <color rgb="FFFF0000"/>
        <rFont val="Aptos Narrow"/>
        <family val="2"/>
        <scheme val="minor"/>
      </rPr>
      <t>Ultimo Pago 16/12/2024</t>
    </r>
  </si>
  <si>
    <t>274 - 2025</t>
  </si>
  <si>
    <t>ADRIÁN FELIPE RINCÓN BENAVIDES
C.C. No 1.098.817.751</t>
  </si>
  <si>
    <t>Prestación de servicios profesionales para realizar análisis de requerimientos y pruebas funcionales de software (testing) de las diferentes aplicaciones y sistemas del Ministerio de Relaciones Exteriores, asegurando su correcta implementación.</t>
  </si>
  <si>
    <t>El valor del contrato se pagará al contratista en mensualidades vencidas, cada una por valor de $7.117.500,00  incluido IVA y demás impuestos, tasas, contribuciones, costos directos e indirectos y previo los descuentos de ley que corresponda.
Para los periodos que no correspondan a mensualidades completas, se cancelará la suma proporcional al valor mensual pactado por los días de servicio efectivamente prestados.</t>
  </si>
  <si>
    <r>
      <rPr>
        <sz val="11"/>
        <rFont val="Aptos Narrow"/>
        <family val="2"/>
        <scheme val="minor"/>
      </rPr>
      <t>1er Pago 04/04/2025</t>
    </r>
    <r>
      <rPr>
        <sz val="11"/>
        <color rgb="FF000000"/>
        <rFont val="Aptos Narrow"/>
        <family val="2"/>
        <scheme val="minor"/>
      </rPr>
      <t xml:space="preserve">
</t>
    </r>
    <r>
      <rPr>
        <sz val="11"/>
        <rFont val="Aptos Narrow"/>
        <family val="2"/>
        <scheme val="minor"/>
      </rPr>
      <t>2do Pago 30/04/2025
3er  Pago 28/05/2025
4to  Pago 01/07/2025</t>
    </r>
    <r>
      <rPr>
        <sz val="11"/>
        <color rgb="FFFF0000"/>
        <rFont val="Aptos Narrow"/>
        <family val="2"/>
        <scheme val="minor"/>
      </rPr>
      <t xml:space="preserve">
</t>
    </r>
    <r>
      <rPr>
        <sz val="11"/>
        <rFont val="Aptos Narrow"/>
        <family val="2"/>
        <scheme val="minor"/>
      </rPr>
      <t>Ultimo Pago 14/07/2025</t>
    </r>
  </si>
  <si>
    <t>262 - 2025</t>
  </si>
  <si>
    <t>OMAR ARMANDO BAQUERO GIRALDO 
C.C. No 86.084.547</t>
  </si>
  <si>
    <t>El valor del contrato se pagará al contratista en mensualidades vencidas, cada una por valor de $8.000.000,00  incluido IVA y demás impuestos, tasas, contribuciones, costos directos e indirectos y previo los descuentos de ley que corresponda.
Para los periodos que no correspondan a mensualidades completas, se cancelará la suma proporcional al valor mensual pactado por los días de servicio efectivamente prestados.</t>
  </si>
  <si>
    <r>
      <rPr>
        <sz val="11"/>
        <rFont val="Aptos Narrow"/>
        <family val="2"/>
        <scheme val="minor"/>
      </rPr>
      <t>1er Pago 03/04/2025</t>
    </r>
    <r>
      <rPr>
        <sz val="11"/>
        <color rgb="FF000000"/>
        <rFont val="Aptos Narrow"/>
        <family val="2"/>
        <scheme val="minor"/>
      </rPr>
      <t xml:space="preserve">
</t>
    </r>
    <r>
      <rPr>
        <sz val="11"/>
        <rFont val="Aptos Narrow"/>
        <family val="2"/>
        <scheme val="minor"/>
      </rPr>
      <t>2do Pago 05/05/2025
3er  Pago 05/06/2025
4to  Pago 04/07/2025</t>
    </r>
    <r>
      <rPr>
        <sz val="11"/>
        <color rgb="FFFF0000"/>
        <rFont val="Aptos Narrow"/>
        <family val="2"/>
        <scheme val="minor"/>
      </rPr>
      <t xml:space="preserve">
</t>
    </r>
    <r>
      <rPr>
        <sz val="11"/>
        <rFont val="Aptos Narrow"/>
        <family val="2"/>
        <scheme val="minor"/>
      </rPr>
      <t>Ultimo Pago 24/07/2025</t>
    </r>
  </si>
  <si>
    <t>261 - 2025</t>
  </si>
  <si>
    <t>EDGAR GREGORIO CARRILLO MONCADA
C.C. No 19.485.799</t>
  </si>
  <si>
    <t xml:space="preserve">Prestación de servicios profesionales para apoyar en el cumplimiento del habilitador de Arquitectura Empresarial para el Ministerio de Relaciones Exteriores considerando los lineamientos establecidos en la política de Gobierno Digital.
</t>
  </si>
  <si>
    <t>El valor del contrato se pagará al contratista en mensualidades vencidas, cada una por valor de $12.811.500,00  incluido IVA y demás impuestos, tasas, contribuciones, costos directos e indirectos y previo los descuentos de ley que corresponda.
Para los periodos que no correspondan a mensualidades completas, se cancelará la suma proporcional al valor mensual pactado por los días de servicio efectivamente prestados.</t>
  </si>
  <si>
    <t>1er Pago 04/04/2025
2do Pago 22/05/2025
3erPago 03/06/2025
4to Pago 01/07/2025
Ultimo Pago 30/07/2025</t>
  </si>
  <si>
    <t>300 - 2025</t>
  </si>
  <si>
    <t>WILFRED TORRES CERON
C.C. No 79.847.249</t>
  </si>
  <si>
    <t>Prestación de servicios profesionales para la administración, gestión y operación de la red LAN y WAN del Ministerio de Relaciones Exteriores.</t>
  </si>
  <si>
    <t>El valor del contrato se pagará al contratista en mensualidades vencidas, cada una por valor de $9.000.000,00  incluido IVA y demás impuestos, tasas, contribuciones, costos directos e indirectos y previo los descuentos de ley que corresponda.
Para los periodos que no correspondan a mensualidades completas, se cancelará la suma proporcional al valor mensual pactado por los días de servicio efectivamente prestados.</t>
  </si>
  <si>
    <t>ORDE DE COMPRA</t>
  </si>
  <si>
    <t xml:space="preserve">144308-2025 </t>
  </si>
  <si>
    <t>CONTROLES EMPRESARIALES SAS
N.I.T. 800058607</t>
  </si>
  <si>
    <t>Adquisición de unidades Microsoft Azure para el Ministerio de Relaciones Exteriores</t>
  </si>
  <si>
    <t>MARGOTH VILLAMIL
NELSON GOMEZ</t>
  </si>
  <si>
    <t>El Proveedor factura los Servicios de Nube Pública de contado a la entrega de la evidencia de activacion en la Nube de Azure de la cantidad de creditos adquiridos y de su respectiva acta en donde se pueda verificar la vigencia contratada y demas condiciones necesarias</t>
  </si>
  <si>
    <t>Pago certificado el 08/09/2025</t>
  </si>
  <si>
    <t>PARA ENVIAR</t>
  </si>
  <si>
    <t>144573 - 2025</t>
  </si>
  <si>
    <t>CAMERFIRMA 
NIT No 901.312.112-4</t>
  </si>
  <si>
    <t xml:space="preserve">Adquisicion de Certificados Digitales para el Ministerio de Relaciones Exteriores y su Fondo Rotatorio </t>
  </si>
  <si>
    <t xml:space="preserve">GIOVANNY CASTILLO </t>
  </si>
  <si>
    <t>BOLSA DE RECURSOS Pago total del cupo adquirido por productos y servicios, la Entidad Compradora realizará el pago total del cupo adquirido y consumirá por demanda los productos y servicios requeridos en la medida de sus necesidades</t>
  </si>
  <si>
    <t>395 - 2025</t>
  </si>
  <si>
    <t>SYSTEMS &amp; SOLUTIONS LTDA
830.129.729-7</t>
  </si>
  <si>
    <t>Prestación de servicios de ingeniería para la administración, soporte y mantenimiento de la plataforma tecnológica para la autenticación biométrica con la Registraduría Nacional del Estado Civil.</t>
  </si>
  <si>
    <t xml:space="preserve">OSCAR MENDOZ A
 </t>
  </si>
  <si>
    <r>
      <rPr>
        <sz val="11"/>
        <rFont val="Aptos Narrow"/>
        <family val="2"/>
        <scheme val="minor"/>
      </rPr>
      <t>Un primer pago proporcional correspondiente a los servicios prestados durante el mes de abril de 2025, con el recibido a satisfacción por parte del supervisor del contrato.</t>
    </r>
    <r>
      <rPr>
        <sz val="11"/>
        <color theme="1"/>
        <rFont val="Aptos Narrow"/>
        <family val="2"/>
        <scheme val="minor"/>
      </rPr>
      <t xml:space="preserve">
Pagos Bimestrales conforme al valor mensual ofertado y adjudicado, previa prestación de los servicios de mantenimiento y soporte, durante los meses correspondientes, y al recibo a satisfacción de los informes mensuales de Gestión de la plataforma Oracle y servidores de aplicaciones.</t>
    </r>
  </si>
  <si>
    <t>MODIFICATORIO No. 01</t>
  </si>
  <si>
    <t xml:space="preserve">MODIFICAR parcialmente el Parágrafo Quinto de la CLÁUSULA TERCERA - FORMA DE PAGO del contrato de prestación de servicios No. 395 de 2025, el cual quedará así:
PARÁGRAFO 5.- ABONOS EN CUENTA: Los citados pagos se efectuarán mediante consignación en la cuenta de ahorros No. 004370813166 del Banco DAVIVIENDA, que EL CONTRATISTA acreditó como del tercero SYSTEMS &amp; SOLVING SAS con NIT 901.069.489-3. Lo anterior teniendo en cuenta la cesión de derechos económicos presentada.
CLAUSULA SEGUNDA: MODIFICAR parcialmente la CLAUSULA NOVENA denominada - SUPERVISIÓN, quedando así: La supervisión en la ejecución del contrato la ejercerá el ASESOR 6 DEL GIT DE SERVICIOS TECNOLÓGICOS
</t>
  </si>
  <si>
    <t>145478 - 2025</t>
  </si>
  <si>
    <t>ETB
N.I.T. 899999115</t>
  </si>
  <si>
    <t>Prestación del servicio de suministro y soporte de canales de comunicación e internet para el Ministerio de Relaciones Exteriores</t>
  </si>
  <si>
    <t>LUIS GABRIEL BENAVIDES 
MARGOTH VILLAMIL</t>
  </si>
  <si>
    <t>El contratista deberá presentar al Ministerio facturas mensuales, del servicio de internet y datos las cuales se pagarán de la siguiente manera: Pagos sucesivos, mes vencido, de acuerdo con los servicios prestados durante el periodo de facturación, Informe de disponibilidad de los servicios prestados, relacionando ANS, tickets atendidos y descuentos asociados por intermitencias del servicio. La información requerida para la facturación debe presentarse en los formatos establecidos por la entidad. 
El Ministerio cancelará los servicios prestados, a la presentación de la factura, certificación de recibido a satisfacción por parte del supervisor del contrato y constancia de pago de los aportes al Sistema de Seguridad Social Integral, parafiscales.</t>
  </si>
  <si>
    <t>397-2025</t>
  </si>
  <si>
    <t>NOVOPANGEA GROUP S.A.S. 
NIT No 830.512.930-3</t>
  </si>
  <si>
    <t xml:space="preserve">Renovación de soporte y mantenimiento de la solución de almacenamiento purestorage para el proyecto de identificación biométrica del Ministerio de Relaciones Exteriores y su Fondo Rotatorio con soporte técnico.” </t>
  </si>
  <si>
    <t>GUILLERMO CALDERON 
MARGOTH VILLAMIL</t>
  </si>
  <si>
    <t>Un único pago equivalente al 100% del valor ofertado una vez se hayan cumplido con todos los entregables y los siguientes requisitos: 
El contratista deberá aportar certificación emitida por el fabricante de la renovación del soporte extendido FOUR HOUR del almacenamiento por dos (2) años, con atención en modalidad 7x24x365 con servicio de reparación en sitio, en el documento deberá constar la activación del soporte a favor de la Entidad, en la plataforma virtual de fabricante PURESTORAGE por la vigencia especificada</t>
  </si>
  <si>
    <t xml:space="preserve"> Pago 11/09/2025</t>
  </si>
  <si>
    <t xml:space="preserve">MODIFICACION </t>
  </si>
  <si>
    <t xml:space="preserve">En la cláusula séptima obligaciones específicas del contratista se insertaron obligaciones que no corresponden al proceso de contratación MRE-FR-SASI-002-2025 ni a los documentos precontractuales que soportan la Selección Abreviada por Subasta Inversa realizada, motivo por el cual se suscribe la Modificación No 1 </t>
  </si>
  <si>
    <t>420-2025</t>
  </si>
  <si>
    <t>BLANCA CECILIA LIEVANO LOZANO
C.C. No 51.601.694</t>
  </si>
  <si>
    <t>Prestación de servicios profesionales para asesorar a la Dirección de Gestión de Información y Tecnología del Ministerio de Relaciones Exteriores y sus Coordinaciones, en la estructuración técnica de los estudios previos y gerencia de proyectos de Sistemas de Información que le sean asignados.</t>
  </si>
  <si>
    <t xml:space="preserve">WILLIAM ALBARRACIN </t>
  </si>
  <si>
    <t>En mensualidades vencidas o proporcionales por fracción de mes de conformidad con el servicio efectivamente prestado, tomando como base la suma mensual de NUEVE MILLONES DE PESOS M/CTE ($9.000.000,00) incluidos todos los impuestos, gravámenes, tasas, contribuciones, costos directos e indirectos a que hubiere lugar, de acuerdo con las obligaciones a desarrollar. y previo los descuentos de ley que corresponda</t>
  </si>
  <si>
    <t>432-2025</t>
  </si>
  <si>
    <t>ANDREA PAOLA SERRANO ABELLA
C.C. No  1.082.874.457</t>
  </si>
  <si>
    <t>Prestación de servicios profesionales en la Dirección de Gestión de Información y Tecnología del Ministerio de Relaciones Exteriores y sus Coordinaciones, para gestionar y apoyar los trámites contractuales y jurídicos que deba atender la Dirección, en el marco de sus funciones y competencias.</t>
  </si>
  <si>
    <t>SANTIAGO EASTMOND HINCAPIE</t>
  </si>
  <si>
    <t>En mensualidades vencidas o proporcionales por fracción de mes de conformidad con el servicio efectivamente prestado, tomando como base la suma mensual de TRECE MILLONES CIENTO CINCUENTA MIL PESOS M/CTE ($13.150.000) incluidos todos los impuestos, gravámenes, tasas, contribuciones, costos directos e indirectos a que hubiere lugar, de acuerdo con las obligaciones a desarrollar y previo los descuentos de ley que corresponda.</t>
  </si>
  <si>
    <t>437-2025</t>
  </si>
  <si>
    <t>JAIRO ALFREDO CUELLAR ORTIZ
C.C. No 76.310.642</t>
  </si>
  <si>
    <t>Prestación de servicios profesionales para apoyar a la supervisión de contratos de la Coordinación de Sistemas de Información de la Dirección de Gestión de Información y Tecnologías del Ministerio de Relaciones Exteriores</t>
  </si>
  <si>
    <t>En mensualidades vencidas o proporcionales por fracción de mes de conformidad con el servicio efectivamente prestado, tomando como base la suma mensual de NUEVE MILLONES DE PESOS M/CTE ($9.000.000)  incluidos todos los impuestos, gravámenes, tasas, contribuciones, costos directos e indirectos a que hubiere lugar, de acuerdo con las obligaciones a desarrollar y previo los descuentos de ley que corresponda.</t>
  </si>
  <si>
    <t>444 - 2025</t>
  </si>
  <si>
    <t>TERY SOLUCIONES EMPRESARIALES S.A.S.
NIT No 900.500.348-8</t>
  </si>
  <si>
    <t>Actualización, soporte y mantenimiento de los Sistemas WEBVisor, WEBVisor WEB y D-Signer para el Ministerio de Relaciones Exteriores y su Fondo Rotatorio.</t>
  </si>
  <si>
    <t>DIANA CATERINE RIVERA TORRES</t>
  </si>
  <si>
    <t>SERVICIO DE SOPORTE Y MANTENIMIENTO
•	Seis pagos mensuales vencidos por valor de QUINCE MILLONES QUINIENTOS OCHENTA Y NUEVE MIL PESOS M/CTE ($15.589.000) INCLUIDO IVA.
ACTUALIZACIÓN DEL SISTEMA WEBVISOR
Actualizar el sistema WebVisor del navegador Internet Explorer 8 al navegador Chrome basado en un navegador Chromium™ última versión de usuario, con la tecnología .NET en Visual Studio 2022 o superior.
•	Seis pagos mensuales iguales por valor de ($47.600.000) INCLUIDO IVA.
Actualizar las funcionalidades de WebVisor
•	Seis pagos mensuales iguales por valor de  ($17.850.000) INCLUIDO IVA.
Actualización de las funcionalidades de WEBVISOR implementadas mediante servicios web SOAP a REST
•	Un pago a la entrega de los nuevos servicios por valor de ($17.850.000) INCLUIDO IVA.
Actualización D-Signer de versión DeskTop a versión web mediante firmado electrónico.
•	Un pago a la entrega de la nueva versión por valor de  ($21.420.000) INCLUIDO IVA</t>
  </si>
  <si>
    <t>447-2025</t>
  </si>
  <si>
    <t>DANIEL GUTIERREZ GOMEZ
C.C. No 1.110.483.627</t>
  </si>
  <si>
    <t>Prestación de servicios profesionales para realizar levantamiento de requerimientos, casos de uso y pruebas funcionales de software de las diferentes aplicaciones y sistemas del Ministerio de Relaciones Exteriores, asegurando su correcta implementación.</t>
  </si>
  <si>
    <t>ANA MARIA MURGAS BALMACEDA</t>
  </si>
  <si>
    <t>El valor del contrato se pagará al contratista en mensualidades vencidas o proporcionales por fracción de mes de conformidad con el servicio efectivamente prestado, tomando como base la suma mensual de  ($6.405.750,00) incluidos todos los impuestos, gravámenes, tasas, contribuciones, costos directos e indirectos a que hubiere lugar, de acuerdo con las obligaciones a desarrollar. y previo los descuentos de ley que corresponda.</t>
  </si>
  <si>
    <t>451-2025</t>
  </si>
  <si>
    <t>WILLIAM MANUEL VARGAS ROBLES
C.C. No 9.533.389</t>
  </si>
  <si>
    <t>Prestación de servicios profesionales para el soporte y actualización a los sistemas Misionales del Ministerio de Relaciones Exteriores y su Fondo Rotatorio.</t>
  </si>
  <si>
    <t>El valor del contrato se pagará al contratista en mensualidades vencidas o proporcionales por fracción de mes de conformidad con el servicio efectivamente prestado, tomando como base la suma mensual de  ($8.000.000) incluidos todos los impuestos, gravámenes, tasas, contribuciones, costos directos e indirectos a que hubiere lugar, de acuerdo con las obligaciones a desarrollar. y previo los descuentos de ley que corresponda.</t>
  </si>
  <si>
    <t xml:space="preserve">1er Pago 01/08/2025
2do Pago 01/09/2025
3er Pago 01/10/2025
4to Pago 04/11//2025
5to Pago 27/11//2025*
</t>
  </si>
  <si>
    <t>449-2025</t>
  </si>
  <si>
    <t>LUISA FERNANDA SAENZ DUARTE
C.C. No 53103590</t>
  </si>
  <si>
    <t>Prestación de servicios profesionales para la implementación de mejores prácticas de tecnologías de la información, enfocadas a los servicios ofrecidos por la Dirección de Gestión de Información y Tecnología del Ministerio de Relaciones Exteriores.</t>
  </si>
  <si>
    <t xml:space="preserve">MARGOTH VILLAMIL </t>
  </si>
  <si>
    <t>El valor del contrato se pagará al contratista en mensualidades vencidas o proporcionales por fracción de mes de conformidad con el servicio efectivamente prestado, tomando como base la suma mensual de  (7.540.000) incluidos todos los impuestos, gravámenes, tasas, contribuciones, costos directos e indirectos a que hubiere lugar, de acuerdo con las obligaciones a desarrollar. y previo los descuentos de ley que corresponda.</t>
  </si>
  <si>
    <t>488 - 2025</t>
  </si>
  <si>
    <t>GUSTAVO MARIO CORONEL MOLINA
C.C. No 72.225.190</t>
  </si>
  <si>
    <t>Prestación de servicios para el mantenimiento, administración y actualización de las bases de datos SQL Server del Ministerio de Relaciones Exteriores y su Fondo Rotatorio.</t>
  </si>
  <si>
    <t>El valor del contrato se pagará al contratista en mensualidades vencidas o proporcionales por fracción de mes de conformidad con el servicio efectivamente prestado, tomando como base la suma mensual de  (8.700.000) incluidos todos los impuestos, gravámenes, tasas, contribuciones, costos directos e indirectos a que hubiere lugar, de acuerdo con las obligaciones a desarrollar. y previo los descuentos de ley que corresponda.</t>
  </si>
  <si>
    <t>487 - 2025</t>
  </si>
  <si>
    <t>MARCOS FELIPE GÓMEZ VERA
C.C. No 3.070.318</t>
  </si>
  <si>
    <t>Prestación de servicios profesionales para el desarrollo, mantenimiento y soporte 7 x 24 del Sistema Integral de Trámites al Ciudadano SITAC del Ministerio de Relaciones Exteriores.</t>
  </si>
  <si>
    <t xml:space="preserve">DIANA  RIVERA </t>
  </si>
  <si>
    <t>El valor del contrato se pagará al contratista en mensualidades vencidas o proporcionales por fracción de mes de conformidad con el servicio efectivamente prestado, tomando como base la suma mensual de  (12.099.750) incluidos todos los impuestos, gravámenes, tasas, contribuciones, costos directos e indirectos a que hubiere lugar, de acuerdo con las obligaciones a desarrollar. y previo los descuentos de ley que corresponda.</t>
  </si>
  <si>
    <t>491 - 2025</t>
  </si>
  <si>
    <t>YORLADIS SALINAS RODRÍGUEZ
C.C. No 1.007.252.710</t>
  </si>
  <si>
    <t>Prestación de servicios profesionales para elaborar, tramitar y publicar la documentación de los sistemas de información que se le asigne por la coordinación de Sistemas de información</t>
  </si>
  <si>
    <t xml:space="preserve">DIANA  CORDERO </t>
  </si>
  <si>
    <t>El valor del contrato se pagará al contratista en mensualidades vencidas o proporcionales por fracción de mes de conformidad con el servicio efectivamente prestado, tomando como base la suma mensual de  (5.500.000) incluidos todos los impuestos, gravámenes, tasas, contribuciones, costos directos e indirectos a que hubiere lugar, de acuerdo con las obligaciones a desarrollar. y previo los descuentos de ley que corresponda.</t>
  </si>
  <si>
    <t>492 - 2025</t>
  </si>
  <si>
    <t>DANIEL FERNANDO MUÑOZ MELENDEZ
C.C. No 1.121.929.734</t>
  </si>
  <si>
    <t>Prestación de servicios profesionales para el soporte y actualización a los sistemas Misionales del Ministerio de Relaciones Exteriores y su Fondo Rotatorio</t>
  </si>
  <si>
    <t xml:space="preserve">JULIETH RUGE </t>
  </si>
  <si>
    <t>El valor del contrato se pagará al contratista en mensualidades vencidas o proporcionales por fracción de mes de conformidad con el servicio efectivamente prestado, tomando como base la suma mensual de  (8.000.000) incluidos todos los impuestos, gravámenes, tasas, contribuciones, costos directos e indirectos a que hubiere lugar, de acuerdo con las obligaciones a desarrollar. y previo los descuentos de ley que corresponda.</t>
  </si>
  <si>
    <t>489 - 2025</t>
  </si>
  <si>
    <t>CIEL INGENIERÍA S.A.S.
NIT No 860.521.236-7</t>
  </si>
  <si>
    <t>Renovación, mantenimiento, soporte y actualización para el sistema de digiturno 5 y del licenciamiento del software de reproducción de contenidos de las sedes de atención al público del Ministerio de Relaciones Exteriores y su Fondo Rotatorio</t>
  </si>
  <si>
    <t xml:space="preserve">ALEXANDER QUINTERO </t>
  </si>
  <si>
    <t xml:space="preserve">(1) pago equivalente por el 100% del valor de la actualización del Sistema Digiturno 5 a su última versión, por la suma de  ($67.830.000), IVA INCLUIDO, y demás impuestos, una vez se efectúe y acredite la actualización del Sistema Digiturno 5 a su última versión, mediante Informe o Acta Técnica de actividades realizadas, y se levante Acta de Entrada al Almacén de la entidad. 
(1) pago equivalente al 100% del valor de las licencias del software Scala Maintenance, correspondiente a la suma de ($27´289.875,00), IVA INCLUIDO, y demás impuestos, a la entrega y registro de dichas licencias a nombre del FRMRE mediante Certificado de Licenciamiento, y se levante Acta de Entrada al Almacén de la entidad. 
(1) pago por la suma de ($8´972.783,00), IVA INCLUIDO, y demás impuestos,  una vez efectuado el MANTENIMIENTO PREVENTIVO INICIAL soportado con el informe de actividades de mantenimiento realizadas (Incluyendo mantenimientos correctivos si es el caso). 
Un (1) pago por la suma de ($8´972.783,00), IVA INCLUIDO, y demás impuestos,  una vez efectuado el MANTENIMIENTO PREVENTIVO FINAL soportado con el informe de actividades de mantenimiento realizadas (Incluyendo mantenimientos correctivos si es el caso). 
pagos mensuales correspondientes a la suma utilizada con cargo al valor de la Bolsa de Repuestos de Mayor Cuantía, hasta por el monto de ($7´140.000,00), IVA INCLUIDO, y demás impuestos, los cuales se cancelarán una vez emitida el acta y certificado de garantía del repuesto entregado e instalado, y se levante Acta de Entrada al Almacén de la entidad. </t>
  </si>
  <si>
    <t>149298- 2025</t>
  </si>
  <si>
    <t>Renovación de la suscripción de Microsoft 365 y suscripción de Microsoft software Assurance – On Premise para el Ministerio de Relaciones Exteriores.</t>
  </si>
  <si>
    <t xml:space="preserve">NELSON GOMEZ </t>
  </si>
  <si>
    <t>Un único pago correspondiente al valor del licenciamiento, contra entrega, recibido a satisfacción por parte del supervisor y registro de las licencias a nombre del FRMRE. Dicho pago se efectuará a la presentación de la factura, entrada al almacén, expedición del cumplido a satisfacción del supervisor designado para el efecto y demás trámites administrativos a que haya lugar, siguiendo los lineamientos de Colombia Compra Eficiente y la asignación del PAC al Ministerio de Relaciones Exteriores</t>
  </si>
  <si>
    <t xml:space="preserve">ADICION </t>
  </si>
  <si>
    <t>En el año 2025, las cifras reales de vinculación y contratación ele personal superaron tas proyecciones inicialmente asociadas a la adquisiciódne licencias Microsoft 36 ES. Como resultado, actualmente no secuenta con licencias disponibles para asignar al nuevo personal que sevincula a la Cancillería.se contempla adicionar 300 licencias M365 E5 y  3 Licencias de Microsoft Planner E Project P3</t>
  </si>
  <si>
    <t xml:space="preserve">149758-2025 </t>
  </si>
  <si>
    <t>CONSORCIO IAD DINAMICO SOFTWAREONE
N.I.T. 901890419</t>
  </si>
  <si>
    <t xml:space="preserve">Adquisición de la suscripción de la suite de adobe creative Cloud y Acrobat Pro For Teams para uso del Ministerio de Relaciones Exteriores y su Fondo RotatorioCreative Cloud for teams All 10 Licencias </t>
  </si>
  <si>
    <t>GIOVANNI CASTILLO</t>
  </si>
  <si>
    <t xml:space="preserve">149759-2025 </t>
  </si>
  <si>
    <t xml:space="preserve">Adquisición de la suscripción de la suite de adobe creative Cloud y Acrobat Pro For Teams para uso del Ministerio de Relaciones Exteriores y su Fondo Rotatorio
Acrobat Professional for teams  35 Licencias </t>
  </si>
  <si>
    <t>505-2025</t>
  </si>
  <si>
    <t>MAYRA JULIETH RIVERA FLOREZ
C.C. No 1.094.270.142</t>
  </si>
  <si>
    <t>Prestación de servicios profesionales para asesorar a la Dirección de Gestión de Información y Tecnología del Ministerio de Relaciones Exteriores y sus Coordinaciones, en la estructuración de los estudios y documentos necesarios para la contratación en todas sus etapas, y soportar desde el punto de vista jurídico los requerimientos objeto de su Misionalidad.</t>
  </si>
  <si>
    <t xml:space="preserve">SYRUS PACHECO </t>
  </si>
  <si>
    <t>El valor del contrato se pagará al contratista en mensualidades vencidas o proporcionales por fracción de mes de conformidad con el servicio efectivamente prestado, tomando como base la suma mensual de  ($12.600.000) incluidos todos los impuestos, gravámenes, tasas, contribuciones, costos directos e indirectos a que hubiere lugar, de acuerdo con las obligaciones a desarrollar. y previo los descuentos de ley que corresponda.</t>
  </si>
  <si>
    <t>513-2025</t>
  </si>
  <si>
    <t>TULIO VALERO JAIMES
C.C. No 1.090.421.408</t>
  </si>
  <si>
    <t>Prestación de servicios profesionales para asesorar a la Dirección de Gestión de Información y Tecnología del Ministerio de Relaciones Exteriores y sus Coordinaciones, en la estructuración técnica de los estudios previos y gerencia de proyectos de infraestructura que le sean asignados</t>
  </si>
  <si>
    <t xml:space="preserve">ENVIADO </t>
  </si>
  <si>
    <t>514-2025</t>
  </si>
  <si>
    <t>ADRIÁN FELIPE RINCÓN BENAVIDES
C.C. No  1.098.817.751</t>
  </si>
  <si>
    <t>El valor del contrato se pagará al contratista en mensualidades vencidas o proporcionales por fracción de mes de conformidad con el servicio efectivamente prestado, tomando como base la suma mensual de  ($7.117.500,00) incluidos todos los impuestos, gravámenes, tasas, contribuciones, costos directos e indirectos a que hubiere lugar, de acuerdo con las obligaciones a desarrollar. y previo los descuentos de ley que corresponda.</t>
  </si>
  <si>
    <t>516-2025</t>
  </si>
  <si>
    <t>Prestación de servicios profesionales para el desarrollo, mantenimiento y actualización de las diferentes aplicaciones y sistemas del Ministerio de Relaciones Exteriores, asegurando su correcta implementación, funcionamiento y soporte continuo.</t>
  </si>
  <si>
    <t>519-2025</t>
  </si>
  <si>
    <t>El valor del contrato se pagará al contratista en mensualidades vencidas o proporcionales por fracción de mes de conformidad con el servicio efectivamente prestado, tomando como base la suma mensual de  ($8.700.000) incluidos todos los impuestos, gravámenes, tasas, contribuciones, costos directos e indirectos a que hubiere lugar, de acuerdo con las obligaciones a desarrollar. y previo los descuentos de ley que corresponda.</t>
  </si>
  <si>
    <t>525-2025</t>
  </si>
  <si>
    <t>UT RENOVACION CONTRATOS 2025
NIT No 901.976.860-4</t>
  </si>
  <si>
    <t>Renovación de soporte, garantia y mantenimiento de la plataforma CISCO del Ministerio de Relaciones Exteriores</t>
  </si>
  <si>
    <t xml:space="preserve">Un pago por el valor correspondiente al ítem denominado CONTRATO DE GARANTÍA Y SOPORTE DE LOS EQUIPOS ACTIVOS DE RED Y DE SEGURIDAD, previa presentación del certificado de activación del “Contrato de Garantía y Soporte de los Equipos Activos de Red y de Seguridad”
El pago relacionado con el SOPORTE, ADMINISTRACIÓN, MONITOREO DE PLATAFORMAS DE SEGURIDAD AVANZADA (CAPA DE SEGURIDAD PERIMETRAL Y CONTROL DE ACCESO) DE LA ENTIDAD Y OPTIMIZACIÓN DE LA RED LAN, CAPA DE CORE, RED INALÁMBRICA Y CAPA DE SEGURIDAD PERIMETRAL, y con el RECURSO HUMANO PERMANENTE PARA SOPORTE; se cancelará en mensualidades vencidas, de conformidad con el servicio efectivamente prestado.
El pago de MANTENIMIENTOS CORRECTIVOS REALIZADOS A EQUIPOS DE RED ACTIVA, INALÁMBRICA Y SEGURIDAD, se cancelará según los servicios de mantenimiento correctivo efectivamente prestados, y </t>
  </si>
  <si>
    <t>532-2025</t>
  </si>
  <si>
    <t>ZULLY ANDREA MENDEZ ARIAS
C.C. No 1.020.731.372</t>
  </si>
  <si>
    <t>Prestar los servicios profesionales y especializados para asesorar en materia de tecnologías,soluciones tecnológicas, en relación con el fortalecimiento institucional, con énfasis en asuntos claves de los proyectos de gobierno y transformación digital de la Entidad</t>
  </si>
  <si>
    <t>El valor del contrato se pagará al contratista en mensualidades vencidas o proporcionales por fracción de mes de conformidad con el servicio efectivamente prestado, tomando como base la suma mensual de  (12.811.500) incluidos todos los impuestos, gravámenes, tasas, contribuciones, costos directos e indirectos a que hubiere lugar, de acuerdo con las obligaciones a desarrollar. y previo los descuentos de ley que corresponda.</t>
  </si>
  <si>
    <t>533-2025</t>
  </si>
  <si>
    <t>GLORIA MILENA URBINA ACEVEDO
C.C. No 60.391.038</t>
  </si>
  <si>
    <t>Prestación de servicios profesionales para apoyar en el cumplimiento del habilitador deArquitectura Empresarial para el Ministerio de Relaciones Exteriores considerando los lineamientos establecidos en la política de Gobierno Digital.</t>
  </si>
  <si>
    <t>538-2025</t>
  </si>
  <si>
    <t>JAIME ALEXANDER OSORIO SARRIA
C.C. No 1.062.281.414</t>
  </si>
  <si>
    <t>Prestar servicios profesionales con plena autonomía técnica y administrativa para orientar a la Dirección de Gestión de Información y Tecnología del Ministerio de Relaciones Exteriores en actividades que fortalezcan la arquitectura tecnológica y los sistemas de información de acuerdo con Marco de Referencia de Arquitectura Empresarial MRAE</t>
  </si>
  <si>
    <t>El valor del contrato se pagará al contratista en mensualidades vencidas o proporcionales por fracción de mes de conformidad con el servicio efectivamente prestado, tomando como base la suma mensual de  ($15.658.500) incluidos todos los impuestos, gravámenes, tasas, contribuciones, costos directos e indirectos a que hubiere lugar, de acuerdo con las obligaciones a desarrollar. y previo los descuentos de ley que corresponda.</t>
  </si>
  <si>
    <t>539-2025</t>
  </si>
  <si>
    <t>ALEJANDRO SASTOQUE COGUA
C.C. No 79.998.717</t>
  </si>
  <si>
    <t>Prestar servicios profesionales con plena autonomía técnica y administrativa para orientar a la Dirección de Gestión de Información y Tecnología del Ministerio de Relaciones Exteriores en actividades que fortalezcan la arquitectura tecnológica y los sistemas de información de acuerdo con Marco de Referencia de Arquitectura Empresarial MRAE.</t>
  </si>
  <si>
    <t>540-2025</t>
  </si>
  <si>
    <t>DYLAN FELIPE APONTE JIMENEZ
C.C. No 1.001.856.801</t>
  </si>
  <si>
    <t>Prestación de servicios profesionales con plena autonomía técnica para llevar a cabo el análisis, documentación, validación de requerimientos, pruebas técnicas y de calidad de los sistemas de información desarrollados y gestionados por la Dirección de Gestión de Información y tecnología del Ministerio de Relaciones Exteriores.</t>
  </si>
  <si>
    <t>01/09/20245</t>
  </si>
  <si>
    <t>544-2025</t>
  </si>
  <si>
    <t>JORGE LEANDRO LOZANO CARO
C.C. No 11.234.064</t>
  </si>
  <si>
    <t>El valor del contrato se pagará al contratista en mensualidades vencidas o proporcionales por fracción de mes de conformidad con el servicio efectivamente prestado, tomando como base la suma mensual de  ($7.800.000,00) incluidos todos los impuestos, gravámenes, tasas, contribuciones, costos directos e indirectos a que hubiere lugar, de acuerdo con las obligaciones a desarrollar. y previo los descuentos de ley que corresponda.</t>
  </si>
  <si>
    <t>553-2025</t>
  </si>
  <si>
    <t>CARLOS ANDRES MONROY BARRETO
C.C. No 80.259.950</t>
  </si>
  <si>
    <t>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t>
  </si>
  <si>
    <t>El valor del contrato se pagará al contratista en mensualidades vencidas o proporcionales por fracción de mes de conformidad con el servicio efectivamente prestado, tomando como base la suma mensual de  ($10.250.000) incluidos todos los impuestos, gravámenes, tasas, contribuciones, costos directos e indirectos a que hubiere lugar, de acuerdo con las obligaciones a desarrollar. y previo los descuentos de ley que corresponda.</t>
  </si>
  <si>
    <t>556-2025</t>
  </si>
  <si>
    <t>LUIS DAVID SERRANO PEÑARANDA
C.C. No 1.090.435.452</t>
  </si>
  <si>
    <t>Prestar servicios profesionales para realizar el levantamiento de información, diseño de interfaces desde la experiencia de usuario y gestión de cambio para el Ministerio de Relaciones Exteriores</t>
  </si>
  <si>
    <t>El valor del contrato se pagará al contratista en mensualidades vencidas o proporcionales por fracción de mes de conformidad con el servicio efectivamente prestado, tomando como base la suma mensual de  ($12.200.000,00) incluidos todos los impuestos, gravámenes, tasas, contribuciones, costos directos e indirectos a que hubiere lugar, de acuerdo con las obligaciones a desarrollar. y previo los descuentos de ley que corresponda.</t>
  </si>
  <si>
    <t>555-2025</t>
  </si>
  <si>
    <t xml:space="preserve">MARIELA PARDO CORREDOR
C.C. No 28.308.229 </t>
  </si>
  <si>
    <t>Prestar sus servicios profesionales especializados con plena autonomía técnica y administrativa para asesorar, apoyar y acompañar a la Dirección de Tecnología de la cancillería en las actividades relacionadas con sus funciones, mediante la interlocución y relacionamiento con las dependencias y/o grupos de trabajo que por su naturaleza lo requieran, en especial al acompañamiento y fortalecimiento de la gestión jurídica y Administrativa que se realiza en el área y que le sea asignada.</t>
  </si>
  <si>
    <t>El valor del contrato se pagará al contratista en mensualidades vencidas o proporcionales por fracción de mes de conformidad con el servicio efectivamente prestado, tomando como base la suma mensual de  ($16.370.250,00) incluidos todos los impuestos, gravámenes, tasas, contribuciones, costos directos e indirectos a que hubiere lugar, de acuerdo con las obligaciones a desarrollar. y previo los descuentos de ley que corresponda.</t>
  </si>
  <si>
    <t>558-2025</t>
  </si>
  <si>
    <t>HECTOR DE JESUS CARDONA YEPES
C.C. No 70.514.006</t>
  </si>
  <si>
    <t>El valor del contrato se pagará al contratista en mensualidades vencidas o proporcionales por fracción de mes de conformidad con el servicio efectivamente prestado, tomando como base la suma mensual de  ($10.000.000) incluidos todos los impuestos, gravámenes, tasas, contribuciones, costos directos e indirectos a que hubiere lugar, de acuerdo con las obligaciones a desarrollar. y previo los descuentos de ley que corresponda.</t>
  </si>
  <si>
    <t xml:space="preserve">Se incorporan las obligaciones correctas junto con la supervision del Contrato </t>
  </si>
  <si>
    <t>559-2025</t>
  </si>
  <si>
    <t>JERSON EMILIO EGUIS BERRIOS
C.C. No 72.236.499</t>
  </si>
  <si>
    <t>El valor del contrato se pagará al contratista en mensualidades vencidas o proporcionales por fracción de mes de conformidad con el servicio efectivamente prestado, tomando como base la suma mensual de  ($12.272.900) incluidos todos los impuestos, gravámenes, tasas, contribuciones, costos directos e indirectos a que hubiere lugar, de acuerdo con las obligaciones a desarrollar. y previo los descuentos de ley que corresponda.</t>
  </si>
  <si>
    <t>561-2025</t>
  </si>
  <si>
    <t>OSCAR LEDWING GALVEZ ANDRADE
C.C. No . 1.110.519.195</t>
  </si>
  <si>
    <t>Prestación de servicios profesionales con plena autonomía técnica y administrativa para el diseño, desarrollo, implementación, optimización, estabilización y documentación de interfaces de integración entre aplicaciones, así como de componentes de software asociados a los proyectos de la Dirección de Gestión de Información y Tecnología del Ministerio de Relaciones Exteriores.</t>
  </si>
  <si>
    <t>El valor del contrato se pagará al contratista en mensualidades vencidas o proporcionales por fracción de mes de conformidad con el servicio efectivamente prestado, tomando como base la suma mensual de  ($7.000.000) incluidos todos los impuestos, gravámenes, tasas, contribuciones, costos directos e indirectos a que hubiere lugar, de acuerdo con las obligaciones a desarrollar. y previo los descuentos de ley que corresponda.</t>
  </si>
  <si>
    <t xml:space="preserve">151984 - 2025 </t>
  </si>
  <si>
    <t>PENSEMOS SA
N.I.T. 804002893</t>
  </si>
  <si>
    <t xml:space="preserve">Renovación del soporte técnico, mantenimiento, capacitación y parametrización para el Sistema Suite Visión Empresarial - SVE
</t>
  </si>
  <si>
    <t>MARIA VICTORIA MERA JARAMILLO 
YENNI ANDREA HERNANDEZ ALFONSO</t>
  </si>
  <si>
    <t>Un primer pago, por valor corresponde al servicio de la activación de la renovación del servicio de soporte para la Suite Visión Empresarial - SVE para el FRMRE  hasta el 17 de septiembre de 2026. Para este pago se requiere documento de suscripción de los servicios de soporte y mantenimiento de los productos contratados a nombre de la Entidad.
 Un último pago, por valor de las horas consumidas por la capacitación y desarrollo de los reportes correspondiente a las 48 horas de Capacitación y Consultoría de Analítico, efectivamente consumidas.W78</t>
  </si>
  <si>
    <t>622-2025</t>
  </si>
  <si>
    <t>KATHERINE PEREZ PERDOMO
C.C. No 1.010.186.825</t>
  </si>
  <si>
    <t>Prestación de servicios profesionales especializados para apoyar jurídicamente en los procesos precontractuales, contractuales y postcontractuales que sean requeridos por el Ministerio de Relaciones Exteriores.</t>
  </si>
  <si>
    <t>El valor del contrato se pagará al contratista en mensualidades vencidas o proporcionales por fracción de mes de conformidad con el servicio efectivamente prestado, tomando como base la suma mensual de  ($12.200.000) incluidos todos los impuestos, gravámenes, tasas, contribuciones, costos directos e indirectos a que hubiere lugar, de acuerdo con las obligaciones a desarrollar. y previo los descuentos de ley que corresponda.</t>
  </si>
  <si>
    <t>623-2025</t>
  </si>
  <si>
    <t>ADRIANA DEL PILAR BOTIA RODRIGUEZ
C.C. No 53.123.316</t>
  </si>
  <si>
    <t>624-2025</t>
  </si>
  <si>
    <t>LUIS JHON JAIRO LEAL GALVIS
C.C. No 1.090.175.511</t>
  </si>
  <si>
    <t>Prestar los servicios profesionales y especializados para asesorar en materia de tecnologías, soluciones tecnológicas, en relación con el fortalecimiento institucional, con énfasis en asuntos claves de los proyectos de gobierno y transformación digital de la Entidad.</t>
  </si>
  <si>
    <t>El valor del contrato se pagará al contratista en mensualidades vencidas o proporcionales por fracción de mes de conformidad con el servicio efectivamente prestado, tomando como base la suma mensual de  ($12.811.500) incluidos todos los impuestos, gravámenes, tasas, contribuciones, costos directos e indirectos a que hubiere lugar, de acuerdo con las obligaciones a desarrollar. y previo los descuentos de ley que corresponda.</t>
  </si>
  <si>
    <t>648-2025</t>
  </si>
  <si>
    <t>JAIRO ORLANDO MONTEALEGRE MOTTA
C.C No 79.652.208</t>
  </si>
  <si>
    <t>Prestación de servicios profesionales con plena autonomía técnica y administrativa para el diseño, desarrollo, implementación, optimización, estabilización y documentación de interfaces de integración entre aplicaciones, así como de componentes de software asociados a los proyectos de la Dirección de Gestión de Información y Tecnología del Ministerio de Relaciones Exteriores</t>
  </si>
  <si>
    <t xml:space="preserve">DIANA RIVERA </t>
  </si>
  <si>
    <t>06/102025</t>
  </si>
  <si>
    <t>El valor del contrato se pagará al contratista en mensualidades vencidas o proporcionales por fracción de mes de conformidad con el servicio efectivamente prestado, tomando como base la suma mensual de  ($12.200.000)) incluidos todos los impuestos, gravámenes, tasas, contribuciones, costos directos e indirectos a que hubiere lugar, de acuerdo con las obligaciones a desarrollar. y previo los descuentos de ley que corresponda.</t>
  </si>
  <si>
    <t>657-2025</t>
  </si>
  <si>
    <t xml:space="preserve">CORPORACIÓN COLOMBIA DIGITAL
830.101.214-4,
</t>
  </si>
  <si>
    <t xml:space="preserve">Prestar el servicio de apoyo a la gestión para el desarrollo, implementación y puesta en funcionamiento de una solución integral objeto: tecnológica para el ministerio de relaciones exteriores y su fondo rotatorio.
</t>
  </si>
  <si>
    <t>288325
289225</t>
  </si>
  <si>
    <t>9/10/2025
9/10/2025</t>
  </si>
  <si>
    <t>345825
345925</t>
  </si>
  <si>
    <t>Pago por concepto de equipos, licencias y/o soluciones: Se efectuará contra entrega de los bienes, previa verificación por parte del supervisor. Para ello, el contratista deberá aportar el acta de recibo a satisfacción firmada por el supervisor del contrato, la cual deberá incluir la relación detallada de los equipos entregados, sus licencias asociadas y las garantías de fábrica correspondientes.
Y Pago por concepto de servicios de instalación, configuración y puesta en marcha: Se realizará una vez culminadas y verificadas dichas actividades. El contratista deberá entregar el acta de recibo de servicios de instalación, la cual deberá incluir evidencias técnicas y funcionales del funcionamiento de las soluciones o plataformas implementadas (pruebas, capturas, reportes o registros de validación), conforme a lo estipulado en los anexos respectivos.
Y” Pago por concepto de Portales Web: Se realizarán pagos contra entrega por concepto del Anexo 8. Portales Web, previa recepción de los entregables indicados en el numeral Entregables mínimos, página 9, el pago se hará contra entrega de cada uno de los 6 Ítems del componente se podrán facturar los Ítems recibidos a satisfacción por parte del supervisor.
Y” Pago por concepto de Bolsa de bienes y servicios asociada al Anexo 2, por un valor de hasta SEISCIENTOS CINCUENTA MILLONES DE PESOS M/CTE ($650.000.000): Para los bienes, repuestos, servicios o mantenimientos contemplados en la bolsa asociada a este item, el procedimiento de pago se realizará de la siguiente manera: El supervisor del contrato, en función de las necesidades del Ministerio, solicitará formalmente al contratista la entrega de los elementos o servicios requeridos de acuerdo con los precios ofertados. 
Por su parte, el contratista deberá confirmar por escrito el tiempo estimado de entrega. Una vez realizada la entrega o la prestación del servicio a satisfacción de la Entidad, y previa verificación del cumplimiento técnico, se suscribirá el acta de entrega correspondiente, la cual deberá ser anexada a la factura para efectos del trámite de pago.</t>
  </si>
  <si>
    <t xml:space="preserve">31704129013
INVERSION </t>
  </si>
  <si>
    <t>680-2025</t>
  </si>
  <si>
    <t>ANGELA MARIA CORREA GARCIA
C.C No   39.571.103</t>
  </si>
  <si>
    <t>Prestación de servicios profesionales con plena autonomía técnica y administrativa para
gestionar integralmente los proyectos TI en la planificación, documentación, seguimiento,
control, cierre de los proyectos y/o desarrollos informáticos de la Dirección de Gestión de
Información y Tecnología del Ministerio de Relaciones Exteriores.</t>
  </si>
  <si>
    <t>21/102025</t>
  </si>
  <si>
    <t>El valor del contrato se pagará al contratista en mensualidades vencidas o proporcionales por fracción de mes de conformidad con el servicio efectivamente prestado, tomando como base la suma mensual de  ($12.400.000)) incluidos todos los impuestos, gravámenes, tasas, contribuciones, costos directos e indirectos a que hubiere lugar, de acuerdo con las obligaciones a desarrollar. y previo los descuentos de ley que corresponda.</t>
  </si>
  <si>
    <t>687-2025</t>
  </si>
  <si>
    <t>OSCAR GALLO BONILLA
C.C No  79.565.126</t>
  </si>
  <si>
    <t>Prestación de servicios profesionales con plena autonomía técnica y administrativa para gestionar integralmente los proyectos TI en la planificación, documentación, seguimiento, control, cierre de los proyectos y/o desarrollos informáticos de la Dirección de Gestión de Información y Tecnología del Ministerio de Relaciones Exteriores</t>
  </si>
  <si>
    <t>.290625</t>
  </si>
  <si>
    <t>695-2025</t>
  </si>
  <si>
    <t>MILTON ANDRES TOVAR BONILLA
C.C. No 80.028.969</t>
  </si>
  <si>
    <t>Prestar sus servicios profesionales con plena autonomía técnica y administrativa para la administración de la infraestructura tecnológica que soportan los servicios de tecnología; así como la gestión del ciclo de vida de los dispositivos que conforman la infraestructura de servidores y demás elementos del centro de datos y que hacen parte integral del modelo de arquitectura de infraestructura del Ministerio de relaciones exteriores.</t>
  </si>
  <si>
    <t>24/102025</t>
  </si>
  <si>
    <t>El valor del contrato se pagará al contratista en mensualidades vencidas o proporcionales por fracción de mes de conformidad con el servicio efectivamente prestado, tomando como base la suma mensual de  ($13.200.000)) incluidos todos los impuestos, gravámenes, tasas, contribuciones, costos directos e indirectos a que hubiere lugar, de acuerdo con las obligaciones a desarrollar. y previo los descuentos de ley que corresponda.</t>
  </si>
  <si>
    <t>696-2025</t>
  </si>
  <si>
    <t>BRIGITH JHOANA BARRAGAN GARZON
C.C. No 53.166.732</t>
  </si>
  <si>
    <t>Prestar sus servicios profesionales con plena autonomía técnica y administrativa para la
administración de la infraestructura tecnológica que soportan los servicios de tecnología; así como la gestión del ciclo de vida de los dispositivos que conforman la infraestructura de servidores y demás elementos del centro de datos y que hacen parte integral del modelo de arquitectura de infraestructura del Ministerio de relaciones exteriores.</t>
  </si>
  <si>
    <t>697-2025</t>
  </si>
  <si>
    <t>WINSTON EZEQUIEL ROPERO GOMEZ
C.C. No 88.281.482</t>
  </si>
  <si>
    <t>692-2025</t>
  </si>
  <si>
    <t xml:space="preserve">DARIO EDUARDO MUÑETON ZULUAGA
C.C. No 79.404.759  </t>
  </si>
  <si>
    <t>El valor del contrato se pagará al contratista en mensualidades vencidas o proporcionales por fracción de mes de conformidad con el servicio efectivamente prestado, tomando como base la suma mensual de  ($12.272.900)) incluidos todos los impuestos, gravámenes, tasas, contribuciones, costos directos e indirectos a que hubiere lugar, de acuerdo con las obligaciones a desarrollar. y previo los descuentos de ley que corresponda.</t>
  </si>
  <si>
    <t>703-2025</t>
  </si>
  <si>
    <t>JULY VIVIANA CAVIEDES JIMENEZ
C.C. No 1.010.190.025</t>
  </si>
  <si>
    <t>Prestación de servicios profesionales con plena autonomía técnica para llevar a cabo el análisis, documentación, validación de requerimientos, pruebas técnicas y de calidad de los sistemas de información desarrollados y gestionados por la Dirección de Gestión de Información y tecnología del Ministerio de Relaciones Exteriores</t>
  </si>
  <si>
    <t xml:space="preserve">DIANA CORDERO </t>
  </si>
  <si>
    <t>El valor del contrato se pagará al contratista en mensualidades vencidas o proporcionales por fracción de mes de conformidad con el servicio efectivamente prestado, tomando como base la suma mensual de  ($7.117.500) incluidos todos los impuestos, gravámenes, tasas, contribuciones, costos directos e indirectos a que hubiere lugar, de acuerdo con las obligaciones a desarrollar. y previo los descuentos de ley que corresponda.</t>
  </si>
  <si>
    <t>708-2025</t>
  </si>
  <si>
    <t>JOSSE SANTIAGO NAVARRO LAZARO
C.C. No 88.280.085</t>
  </si>
  <si>
    <t>Prestar servicios profesionales de apoyo administrativo a los supervisores y equipos de apoyo a la supervisión en los proyectos y/o contratos de tecnología del Ministerio que le sean asignados, con el fin de facilitar el adecuado seguimiento, control y gestión documental de los mismos.</t>
  </si>
  <si>
    <t>710-2025</t>
  </si>
  <si>
    <t>DIANA VALENTINA SUAREZ FIGUEROA
C.C. No  1.090.497.180</t>
  </si>
  <si>
    <t>Prestación de servicios profesionales para el levantamiento de información, diseño de interface desde la experiencia de usuarios, gestión de cambio y apropiación para la Dirección de Gestión de Información y Tecnología del Ministerio de Relaciones Exteriores</t>
  </si>
  <si>
    <t>El valor del contrato se pagará al contratista en mensualidades vencidas o proporcionales por fracción de mes de conformidad con el servicio efectivamente prestado, tomando como base la suma mensual de  ($8.200.000) incluidos todos los impuestos, gravámenes, tasas, contribuciones, costos directos e indirectos a que hubiere lugar, de acuerdo con las obligaciones a desarrollar. y previo los descuentos de ley que corresponda.</t>
  </si>
  <si>
    <t>711-2025</t>
  </si>
  <si>
    <t>AURA MARIANA REY GUZMAN  
C.C. No 1.121.863.195</t>
  </si>
  <si>
    <t>Prestación de servicios profesionales especializados para brindar apoyo jurídico a la Dirección de Gestión de Información y Tecnología del Ministerio de Relaciones Exteriores, en el trámite de liquidaciones, gestión integral del sistema PQRS, respuesta de acciones constitucionales y entes de control y demás asuntos asignados</t>
  </si>
  <si>
    <t>El valor del contrato se pagará al contratista en mensualidades vencidas o proporcionales por fracción de mes de conformidad con el servicio efectivamente prestado, tomando como base la suma mensual de  ($10.200.000) incluidos todos los impuestos, gravámenes, tasas, contribuciones, costos directos e indirectos a que hubiere lugar, de acuerdo con las obligaciones a desarrollar. y previo los descuentos de ley que corresponda.</t>
  </si>
  <si>
    <t>712-2025</t>
  </si>
  <si>
    <t xml:space="preserve">LUIS JOSÉ GARCÍA PINZÓN
C.C. No 13.514.998 </t>
  </si>
  <si>
    <t xml:space="preserve">Prestar los servicios de apoyo a la gestión en el diseño, desarrollo, implementación,  optimización, estabilización entre aplicaciones, así como de componentes de software  asociados a los proyectos de la Dirección de Gestión de Información y Tecnología del 
Ministerio de Relaciones Exteriores  </t>
  </si>
  <si>
    <t>ANA  MARIA MURGAS</t>
  </si>
  <si>
    <t>El valor del contrato se pagará al contratista en mensualidades vencidas o proporcionales por fracción de mes de conformidad con el servicio efectivamente prestado, tomando como base la suma mensual de  ($7.117.500,00)) incluidos todos los impuestos, gravámenes, tasas, contribuciones, costos directos e indirectos a que hubiere lugar, de acuerdo con las obligaciones a desarrollar. y previo los descuentos de ley que corresponda.</t>
  </si>
  <si>
    <t>720-2025</t>
  </si>
  <si>
    <t>LEONARDO DAVID SERRANO GONZALEZ
C.C. No 84.104.717</t>
  </si>
  <si>
    <t>Prestar los servicios de apoyo a la gestión en el diseño, desarrollo, implementación,
optimización, estabilización entre aplicaciones, así como de componentes de software
asociados a los proyectos de la Dirección de Gestión de Información y Tecnología del
Ministerio de Relaciones Exteriores</t>
  </si>
  <si>
    <t>752-2025</t>
  </si>
  <si>
    <t>DB SYSTEM SAS
NIT No 830039811-7</t>
  </si>
  <si>
    <t>Adquisición, instalación y configuración del licenciamiento shareplex oracle para los servicios de la registraduría</t>
  </si>
  <si>
    <t>0707/2025</t>
  </si>
  <si>
    <t xml:space="preserve">Un único pago correspondiente al valor del licenciamiento instalado, configurado y réplica de las bases de datos de la Registraduría confirmado por dicha entidad en la infraestructura señalada por el MRE y/o Su FR, las licencias suministradas y los servicios de soporte vigentes por el término de doce (12) meses contados a partir de la instalación y activación del producto a nombre del Fondo Rotatorio del Ministerio de Relaciones Exteriores y recibidos a satisfacción por parte del Supervisor del contrato. 
El pago se realizará a la presentación de la factura con el lleno de los requisitos legales, certificado de cumplimiento a satisfacción del Supervisor del Contrato designado para el efecto y demás trámites administrativos a que haya lugar.
</t>
  </si>
  <si>
    <t>759-2025</t>
  </si>
  <si>
    <t>JOSE ANTONIO ACOSTA PAJARO
C.C. No  72.289.408</t>
  </si>
  <si>
    <t>Prestación de servicios profesionales con plena autonomia técnica para llevar a cabo el análisis, documentación, validación de requerimientos, pruebas técnicas y de calidad de los sistemas de información desarrollados y gestionados por la Dirección de Gestión de Información y tecnología del Ministerio de Relaciones Exteriores.</t>
  </si>
  <si>
    <t>El valor del contrato se pagará al contratista en mensualidades vencidas o proporcionales por fracción de mes de conformidad con el servicio efectivamente prestado, tomando como base la suma mensual de  ($8.600.000)) incluidos todos los impuestos, gravámenes, tasas, contribuciones, costos directos e indirectos a que hubiere lugar, de acuerdo con las obligaciones a desarrollar. y previo los descuentos de ley que corresponda.</t>
  </si>
  <si>
    <t>757-2025</t>
  </si>
  <si>
    <t>LUIS ENRIQUE CAMACHO SERRANO
 CC No. 1.026.294.985</t>
  </si>
  <si>
    <t>Prestar los servicios de apoyo a la gestión en el diseño, desarrollo, implementación, optimización, estabilización entre aplicaciones, así como de componentes de software asociados a los proyectos de la Dirección de Gestión de Información y Tecnología del Ministerio de Relaciones Exteriores</t>
  </si>
  <si>
    <t>El valor del contrato se pagará al contratista en mensualidades vencidas o proporcionales por fracción de mes de conformidad con el servicio efectivamente prestado, tomando como base la suma mensual de  ($7.117.500)) incluidos todos los impuestos, gravámenes, tasas, contribuciones, costos directos e indirectos a que hubiere lugar, de acuerdo con las obligaciones a desarrollar. y previo los descuentos de ley que corresponda.</t>
  </si>
  <si>
    <t>801-2025</t>
  </si>
  <si>
    <t>MARLY TATIANA RANGEL MORENO
C.C.  No 1102371119</t>
  </si>
  <si>
    <t>El valor del contrato se pagará al contratista en mensualidades vencidas o proporcionales por fracción de mes de conformidad con el servicio efectivamente prestado, tomando como base la suma mensual de  ($6.400.000,00)) incluidos todos los impuestos, gravámenes, tasas, contribuciones, costos directos e indirectos a que hubiere lugar, de acuerdo con las obligaciones a desarrollar. y previo los descuentos de ley que corresponda.</t>
  </si>
  <si>
    <t>811-2025</t>
  </si>
  <si>
    <t>BRAYAN DANILO GUERRERO ARENAS
 CC No. 1.101.694.289</t>
  </si>
  <si>
    <t>819-2025</t>
  </si>
  <si>
    <t>RICHARD JAVIER MORENO MOSQUERA
 C.C. No  1.003.970.878</t>
  </si>
  <si>
    <t>820-2025</t>
  </si>
  <si>
    <t>JORGE ENRIQUE MORÁN QUINTANA
C.C. No 79.562.851</t>
  </si>
  <si>
    <t>MARCOS OBED ARTEAGA ALVAREZ</t>
  </si>
  <si>
    <t>823-2025</t>
  </si>
  <si>
    <t>DANIEL FELIPE MARIN SANCHEZ
C.C. No 1.089.746.672</t>
  </si>
  <si>
    <t>.260625</t>
  </si>
  <si>
    <t>El valor del contrato se pagará al contratista en mensualidades vencidas o proporcionales por fracción de mes de conformidad con el servicio efectivamente prestado, tomando como base la suma mensual de  ($9.252.750)) incluidos todos los impuestos, gravámenes, tasas, contribuciones, costos directos e indirectos a que hubiere lugar, de acuerdo con las obligaciones a desarrollar. y previo los descuentos de ley que corresponda.</t>
  </si>
  <si>
    <t>824-2025</t>
  </si>
  <si>
    <t>GREY MILENA JIMENEZ ANAYA
C.C. No 49784334</t>
  </si>
  <si>
    <t>1er Pago 20/08/2025
2do Pago 03/09/2025
3er Pago 04/09/2025
4to Pago 30/09/2025
Ultimo Pago 21/11/2025</t>
  </si>
  <si>
    <t>1er Pago 04/12/2025
2do Pago 10/12/2025*
3er Pago 17/12/2025
4to Pago 17/12/2025</t>
  </si>
  <si>
    <t>1er Pago 03/10/2025*
2do Pago 01/10/2025
3er Pago  04/11/2025
4to Pago  26/11/2025
5to Pago  /12/2025</t>
  </si>
  <si>
    <t>1er Pago 03/10/2025*
2do Pago 03/10/2025*
3er Pago  04/11/2025
4to Pago  26/11/2025
5to Pago  /12/2025</t>
  </si>
  <si>
    <t>1er Pago 03/10/2025
2do  Pago 05/11/2025
3er  Pago 25/11/2025
4to  Pago /12/2025</t>
  </si>
  <si>
    <t>1er Pago 03/10/2025
2do Pago 31/10/2025
3er Pago 28/11/2025
4to  Pago /12/2025</t>
  </si>
  <si>
    <t>1er pago 06/10/2025*
2do pago 31/10/2025
3er pago 24/11/2025
4to  Pago /12/2025</t>
  </si>
  <si>
    <t>1er pago 28/11/2025*
2do  pago 28/11/2025
2do  pago /12/2025</t>
  </si>
  <si>
    <t>1er pago 4/11/2025*
2do  pago 26/11/2025
3er  pago /12/2025</t>
  </si>
  <si>
    <t>1er pago 26/11/2025*
2do  pago 26/11/2025
3er  pago /12/2025</t>
  </si>
  <si>
    <t>1er pago autorizado el  27/11/2025*
2do  pago /12/2025</t>
  </si>
  <si>
    <t>1er pago autorizado el 27/11/2025*
2do pago autorizado el  27/11/2025
3er  pago /12/2025</t>
  </si>
  <si>
    <r>
      <t>1er pago autorizado el 28/11/2025*
2do  pago /12/2</t>
    </r>
    <r>
      <rPr>
        <i/>
        <sz val="11"/>
        <color rgb="FF000000"/>
        <rFont val="Aptos Narrow"/>
        <family val="2"/>
        <scheme val="minor"/>
      </rPr>
      <t>0</t>
    </r>
    <r>
      <rPr>
        <sz val="11"/>
        <color rgb="FF000000"/>
        <rFont val="Aptos Narrow"/>
        <family val="2"/>
        <scheme val="minor"/>
      </rPr>
      <t>25</t>
    </r>
  </si>
  <si>
    <t>1er pago autorizado el 26/11/2025*
2do  pago /12/2025</t>
  </si>
  <si>
    <t xml:space="preserve">  1er pago /12/2025</t>
  </si>
  <si>
    <t>158401-2025</t>
  </si>
  <si>
    <t>Adquirir, implementar, configurar y poner en funcionamiento un sistema de gestión documental para el Ministerio de Relaciones Exteriores</t>
  </si>
  <si>
    <t>SYRYUS ASDRUBAL PACHECO VERGEL</t>
  </si>
  <si>
    <t>1er pago autorizado el 19/11/2025*
2do pago autorizado el  26/11/2025
3er  pago /12/2025</t>
  </si>
  <si>
    <r>
      <t xml:space="preserve">1er Pago 20/02/2025
</t>
    </r>
    <r>
      <rPr>
        <sz val="11"/>
        <rFont val="Aptos Narrow"/>
        <family val="2"/>
        <scheme val="minor"/>
      </rPr>
      <t>2do Pago 10/03/2025</t>
    </r>
    <r>
      <rPr>
        <sz val="11"/>
        <color rgb="FFFF0000"/>
        <rFont val="Aptos Narrow"/>
        <family val="2"/>
        <scheme val="minor"/>
      </rPr>
      <t xml:space="preserve">
</t>
    </r>
    <r>
      <rPr>
        <sz val="11"/>
        <rFont val="Aptos Narrow"/>
        <family val="2"/>
        <scheme val="minor"/>
      </rPr>
      <t>3er Pago 03/04/2025</t>
    </r>
    <r>
      <rPr>
        <sz val="11"/>
        <color rgb="FFFF0000"/>
        <rFont val="Aptos Narrow"/>
        <family val="2"/>
        <scheme val="minor"/>
      </rPr>
      <t xml:space="preserve">
</t>
    </r>
    <r>
      <rPr>
        <sz val="11"/>
        <rFont val="Aptos Narrow"/>
        <family val="2"/>
        <scheme val="minor"/>
      </rPr>
      <t>4to Pago 06/05/2025</t>
    </r>
    <r>
      <rPr>
        <sz val="11"/>
        <color rgb="FFFF0000"/>
        <rFont val="Aptos Narrow"/>
        <family val="2"/>
        <scheme val="minor"/>
      </rPr>
      <t xml:space="preserve">
</t>
    </r>
    <r>
      <rPr>
        <sz val="11"/>
        <rFont val="Aptos Narrow"/>
        <family val="2"/>
        <scheme val="minor"/>
      </rPr>
      <t>5to Pago 09/06/2024
6to Pago04/07/2025
7mo Pago 06/08/2025
8vo Pago 05/09/2025
9no Pago 03/10/2025
10mo Pago 06/11/2025</t>
    </r>
    <r>
      <rPr>
        <sz val="11"/>
        <color rgb="FFFF0000"/>
        <rFont val="Aptos Narrow"/>
        <family val="2"/>
        <scheme val="minor"/>
      </rPr>
      <t xml:space="preserve">
</t>
    </r>
    <r>
      <rPr>
        <sz val="11"/>
        <rFont val="Aptos Narrow"/>
        <family val="2"/>
        <scheme val="minor"/>
      </rPr>
      <t>11vo Pago 26/11/2025</t>
    </r>
    <r>
      <rPr>
        <sz val="11"/>
        <color rgb="FFFF0000"/>
        <rFont val="Aptos Narrow"/>
        <family val="2"/>
        <scheme val="minor"/>
      </rPr>
      <t xml:space="preserve">
</t>
    </r>
    <r>
      <rPr>
        <sz val="11"/>
        <rFont val="Aptos Narrow"/>
        <family val="2"/>
        <scheme val="minor"/>
      </rPr>
      <t>Pago 12/2025</t>
    </r>
  </si>
  <si>
    <r>
      <rPr>
        <sz val="11"/>
        <rFont val="Aptos Narrow"/>
        <family val="2"/>
        <scheme val="minor"/>
      </rPr>
      <t>1er Pago 03/06/2025*</t>
    </r>
    <r>
      <rPr>
        <sz val="11"/>
        <color rgb="FF000000"/>
        <rFont val="Aptos Narrow"/>
        <family val="2"/>
        <scheme val="minor"/>
      </rPr>
      <t xml:space="preserve">
</t>
    </r>
    <r>
      <rPr>
        <sz val="11"/>
        <rFont val="Aptos Narrow"/>
        <family val="2"/>
        <scheme val="minor"/>
      </rPr>
      <t>2do Pago 01/07/2025
3erPago 01/08/2025
4to Pago 29/08/2025
5to Pago 30/09/2025
6to Pago 30/10/2025
7mo Pago 28/11/2025</t>
    </r>
    <r>
      <rPr>
        <sz val="11"/>
        <color rgb="FFFF0000"/>
        <rFont val="Aptos Narrow"/>
        <family val="2"/>
        <scheme val="minor"/>
      </rPr>
      <t xml:space="preserve">
</t>
    </r>
    <r>
      <rPr>
        <sz val="11"/>
        <rFont val="Aptos Narrow"/>
        <family val="2"/>
        <scheme val="minor"/>
      </rPr>
      <t>Ultimo Pago /12/2025</t>
    </r>
  </si>
  <si>
    <t>1er Pago 30/07/2025*
2do Pago 05/08/2025
3er Pago 05/09/2025
4to Pago 25/10/2025
5To Pago 05/11/2025
6To Pago 28/11/2025
7mo  Pago /12/2025</t>
  </si>
  <si>
    <t>Pago certificado el 05/12/2025</t>
  </si>
  <si>
    <t xml:space="preserve"> Pago 05/12/2025</t>
  </si>
  <si>
    <t>1er Pago 04/09/2025*
2do pago 02/10/2025
3er pago 31/10/2025
4to pago 28/11/2025
5to pago  /12/2025</t>
  </si>
  <si>
    <t>1er Pago 03/09/2025*
2do Pago 03/10/2025
3er Pago 04/11/2025
4to Pago 26/11/2025
5to Pago 26/11/2025*</t>
  </si>
  <si>
    <r>
      <t xml:space="preserve">El valor del contrato se pagará al contratista en mensualidades vencidas o proporcionales por fracción de mes de conformidad con el servicio efectivamente prestado, tomando como base la suma mensual de  (12.811.500) incluidos todos los impuestos, gravámenes, tasas, contribuciones, costos directos e indirectos a que hubiere lugar, de acuerdo con las obligaciones a desarrollar. y previo los descuentos de ley que corresponda.
</t>
    </r>
    <r>
      <rPr>
        <sz val="11"/>
        <color rgb="FFFF0000"/>
        <rFont val="Aptos Narrow"/>
        <family val="2"/>
        <scheme val="minor"/>
      </rPr>
      <t>Terminacion Anticipada 15 de diciembre</t>
    </r>
  </si>
  <si>
    <t>1er Pago 05/08/2025
2do Pago 03/09/2025
3er Pago 06/10/2025
4to Pago 04/11/2025
5to Pago 28/11/2025*
6to Pago /12/2025</t>
  </si>
  <si>
    <t>1er Pago 01/08/2025
2do Pago 01/09/2025
3er Pago 02/10/2025
4to Pago 04/11/2025
5to Pago  28/11/2025*
6to  Pago 12/2025</t>
  </si>
  <si>
    <t>1er Pago 04/08/2025*
2do Pago 03/09/2025
3er Pago 06/10/2025
4to Pago 04/11/2025
5to Pago 28/11/2025
6to Pago  /12/2025</t>
  </si>
  <si>
    <t>1er Pago 03/09/2025*
2do Pago 01/10/2025
3er Pago 31/10/2025
4to Pago 26/11/2025
5to Pago /12/2025</t>
  </si>
  <si>
    <t>1er Pago 03/09/2025*
2do pago 02/10/2025
3ro Pago 04/11/2025
4to Pago 27/11/2025
5to Pago /12/2025</t>
  </si>
  <si>
    <r>
      <t xml:space="preserve">1er Pago 05/02/2025
</t>
    </r>
    <r>
      <rPr>
        <sz val="11"/>
        <rFont val="Aptos Narrow"/>
        <family val="2"/>
        <scheme val="minor"/>
      </rPr>
      <t>2do Pago 28/02/2025
3er Pago 01/04/2025
4to Pago 30/04/2025
5to Pago 04/06/2025
6to Pago 01/07/2025
7mo Pago 01/08/2025
8vo Pago 01/09/2025
9no Pago 01/10/2025
10mo Pago 04/11/2025
11vo Pago 26/11/2025</t>
    </r>
    <r>
      <rPr>
        <sz val="11"/>
        <color rgb="FFFF0000"/>
        <rFont val="Aptos Narrow"/>
        <family val="2"/>
        <scheme val="minor"/>
      </rPr>
      <t xml:space="preserve">
</t>
    </r>
    <r>
      <rPr>
        <sz val="11"/>
        <rFont val="Aptos Narrow"/>
        <family val="2"/>
        <scheme val="minor"/>
      </rPr>
      <t>12vo  Pago  /12/2025</t>
    </r>
  </si>
  <si>
    <r>
      <rPr>
        <sz val="11"/>
        <rFont val="Aptos Narrow"/>
        <family val="2"/>
        <scheme val="minor"/>
      </rPr>
      <t>1er Pago 03/07/2025*</t>
    </r>
    <r>
      <rPr>
        <sz val="11"/>
        <color rgb="FF000000"/>
        <rFont val="Aptos Narrow"/>
        <family val="2"/>
        <scheme val="minor"/>
      </rPr>
      <t xml:space="preserve">
</t>
    </r>
    <r>
      <rPr>
        <sz val="11"/>
        <rFont val="Aptos Narrow"/>
        <family val="2"/>
        <scheme val="minor"/>
      </rPr>
      <t>2do Pago 30/07/2025
3er Pago 29/08/2025
4to Pago 29/09/2025
5to Pago 27/10/2025
6to Pago 28/11/2025
7mo Pago  /12/2025</t>
    </r>
  </si>
  <si>
    <t>1er Pago 03/12/2025
2do Pago 03/12/2025
3erPago 03/12/2025
4to Pago 03/12/2025
5to Pago 03/12/2025
6to Pago 03/12/2025
7mo Pago 15/12/2025
8vo  Pago  12/2025</t>
  </si>
  <si>
    <t>1er pago fraccion abril* del 15/07/2025
2do pago mayo y junio del 15/07/2025
3er  pago mayo y junio del 15/09/2025
4to  pago mayo y junio del 14/11/2025
5to  pago mayo y junio del 12/12/2025</t>
  </si>
  <si>
    <t>1er Pago servicios de mayo 09/12/2025
libero $179921637 asi 
$18356940 de VG 2024
$161.564.697 VG 2025 por los servicios de Enero a Abril y Prorrateo de Mayo y Junio
2do Pago servicios de Junio  10/12/2025
3er Pago servicios de Julio  10/12/2025
4to Pago servicios de Agosto 10/12/2025
5to Pago servicios de Septiembre 10/12/2025
6to Pago servicios de Octubre 10/12/2025
7mo Pago servicios de Noviembre /12/2025
8vo  Pago servicios de Diciembre  /12/2025</t>
  </si>
  <si>
    <t>1er Pago 03/12/2025*
2do Pago 09/12/2025*
3er Pago 10/12/2025*
4to Pago  /12/2025*</t>
  </si>
  <si>
    <t>1er pago 04/12/2025
2do pago 15/12/2025</t>
  </si>
  <si>
    <t>1er Pago 31/07/2025
2do Pago 01/09/2025
3er Pago 01/10/2025
4to Pago 31/11/2025*
5to Pago 27/11/2025
6to Pago /12/2025</t>
  </si>
  <si>
    <t>1er Pago 03/09/2025*
2do Pago 01/10/2025
3er Pago 31/10/2025
4to Pago 26/11/2025
5to Pago  /12/2025</t>
  </si>
  <si>
    <t>1er pago autorizado el 13/11/2025*
2do  pago autorizado el 28/11/2025
3er  pago autorizado el  /12/2025</t>
  </si>
  <si>
    <t>1er Pago 30/09/2025*
2do Pago 04/11/2025
3er Pago 26/11/2025
4to Pago  /12/2025</t>
  </si>
  <si>
    <t>1er pago autorizado el 26/11/2025*
2do pago autorizado el  26/11/2025
3er pago autorizado el   /12/2025</t>
  </si>
  <si>
    <t>1er pago autorizado el 27/11/2025*
2do  pago autorizado el 27/11/2025
3er  pago autorizado el   /12/2025</t>
  </si>
  <si>
    <r>
      <t xml:space="preserve">1er Pago 07/11/2024
</t>
    </r>
    <r>
      <rPr>
        <sz val="11"/>
        <rFont val="Aptos Narrow"/>
        <family val="2"/>
        <scheme val="minor"/>
      </rPr>
      <t>2do Pago 05/03/2025
3er Pago 07/04/2025
4to Pago 06/05/2025
5to Pago 04/06/2025
6to Pago 03/07/2025
7mo Pago 06/08/2025
8vo Pago 02/09/2025
9no Pago 01/10/2025
10mo Pago 31/10/2025
11vo Pago 26/11/2025</t>
    </r>
    <r>
      <rPr>
        <sz val="11"/>
        <color rgb="FFFF0000"/>
        <rFont val="Aptos Narrow"/>
        <family val="2"/>
        <scheme val="minor"/>
      </rPr>
      <t xml:space="preserve">
12vo Pago  /12/2025</t>
    </r>
  </si>
  <si>
    <t>1er pago 06/10/2025*
2do pago 10/11/2025
3er  pago 26/11/2025
4to  pago /12/2025</t>
  </si>
  <si>
    <t>1er Pago 06/10/2025
2do Pago 28/11/2025*
3er Pago 1/12/2025
4to Pago /12/2025</t>
  </si>
  <si>
    <t>1er Pago 06/08/2025*
2do Pago 05/09/2025
3er Pago 06/10/2025
4to Pago 07/11/2025
5to Pago 27/11/2025
6to Pago  /12/2025</t>
  </si>
  <si>
    <t>1er pago autorizado el 27/11/2025*
2do  pago autorizado el 28/11/2025
3er  pago autorizado el   /12/2025</t>
  </si>
  <si>
    <t>1er pago autorizado el 26/11/2025*
2do  pago autorizado el 02/12/2025
3er  pago autorizado el   /12/2025</t>
  </si>
  <si>
    <t>1er pago autorizado el  26/11/2025*
2do  pago autorizado el 09/12/2025
3er  pago autorizado el  /12/2025</t>
  </si>
  <si>
    <t xml:space="preserve">1er pago 02/10/2025*
2do Pago 10/11/2025
3er Pago 28/11/2025
4to Pago /12/2025
</t>
  </si>
  <si>
    <t>1er Pago 03/10/2025*
2do Pago 13/11/2025
3er  Pago 26/11/2025
4to  Pago /12/2025</t>
  </si>
  <si>
    <t>1er Pago 03/09/2025*
2do Pago 03/09/2025
3erPago 03/09/2025
4to Pago 03/09/2025
5to Pago 06/10/2025
6to Pago 26/11/2025
7mo Pago 26/11/2025
8vo Pago /12/2025</t>
  </si>
  <si>
    <t>1er Pago 30/08/2025*
2do Pago 01/10/2025
3ro Pago 31/10/2025
4to  Pago 26/11/2025
5to  Pago /12/2025</t>
  </si>
  <si>
    <t>El valor del contrato se pagará al contratista en mensualidades vencidas o proporcionales por fracción de mes de conformidad con el servicio efectivamente prestado, tomando como base la suma mensual de  ($12.000.000) incluidos todos los impuestos, gravámenes, tasas, contribuciones, costos directos e indirectos a que hubiere lugar, de acuerdo con las obligaciones a desarrollar. y previo los descuentos de ley que corresponda.</t>
  </si>
  <si>
    <t>1er Pago 03/09/2025*
2do Pago 30/09/2025
3er Pago 30/10/2025
4to Pago 30/11/2025
5to Pago  /12/2025</t>
  </si>
  <si>
    <t>1er Pago 30/09/2025*
2do Pago 10/11/2025
3er Pago 28/11/2025
4to Pago /12/2025</t>
  </si>
  <si>
    <t>1er pago 31/10/2025*
2do  pago 31/11/2025
3er pago 30/11/2025
4to  pago /12/2025</t>
  </si>
  <si>
    <t>1er Pago 15/10/2025
2do Pago 28/11/2025
3er Pago 28/11/2025
4to  Pago 03/12/2025
5to  Pago 05/12/2025
6to pago  /12/2025</t>
  </si>
  <si>
    <t xml:space="preserve">PRORROGA </t>
  </si>
  <si>
    <t>1er Pago 25/08/2025
2do Pago 20/10/2025
3er Pago 20/10/2025
4to Pago 04/12/2025
5to Pago 17/12/2025
5to Pago 18/12/2025</t>
  </si>
  <si>
    <t>1er pago  09/12/2025
2do  pago 18/12/2025</t>
  </si>
  <si>
    <t xml:space="preserve">1er Pago 04/06/2025*
2do Pago 04/06/2025*
3er Pago 07/07/2025
4to Pago 11/07/2025
6to  Pago 20/08/2025 ---
7to  Pago 17/09/2025 
8vo  Pago 31/10/2025 
9no  Pago 24/10/2025 
10mo  Pago 28/11/2025 
11vo  Pago 10/12/2025 
12vo  Pago /12/2025 </t>
  </si>
  <si>
    <t xml:space="preserve">1er pago 20/05/2025  
2do pago 20/05/2025  
3ro pago 20/05/2025  
4to pago 09/06/2025  
5to pago 13/06/2025  
6to pago 25/07/2025    
7mo pago 26/08/2025    
8vo pago 26/09/2025                                                                                                                                                                                                                                                                                                                                                                                                                                                                                                                                                                                                                                                      
9no pago 30/10/2025
10mo pago 26/11/2025  
11vo pago 09/12/2025 
12vo pago 19/12/2025  
13vo pago  /12/2025  </t>
  </si>
  <si>
    <t>1er pago 30/09/2025
2do pago 30/10/2025
3er pago 30/11/2025
4to Pago /12/2025</t>
  </si>
  <si>
    <t>OPENTIC SAS
NIT No  900533500</t>
  </si>
  <si>
    <t>solicitaron liberar $347101267,96 de horas de parametrizacion</t>
  </si>
  <si>
    <t>Que la supervisión del contrato mediante memorando fechado el 22 de diciembre de 2025, radicado ante la Secretaría General presentó la solicitud de modificación consistente en prórroga del plazo de ejecución, sin adición de recursos, con el fin de redistribuir los valores pendientes por ejecutar y garantizar la continuidad del servicio técnico de soporte, administración y monitoreo de la plataforma tecnológica CISCO, el cual resulta esencial para la operación misional de la Entidad</t>
  </si>
  <si>
    <t>Pago 12/11/2026</t>
  </si>
  <si>
    <t>Pago 13/01/2026*</t>
  </si>
  <si>
    <t>se liberaron $13.956.720</t>
  </si>
  <si>
    <t>158831-2025</t>
  </si>
  <si>
    <t>NEX COMPUTER SAS
N.I.T. 830110570</t>
  </si>
  <si>
    <t>ALEJANDRO FLOREZ VALENCIA</t>
  </si>
  <si>
    <t>Adquisición de Dispositivos Tecnológicos para el Ministerio de Relaciones Exteriores y su Fondo Rotatorio.
ETP-WS-67. ETP - 8000 - 24 NUCLEOS - AVANZADA - GESTION Y ADMINISTRACION - SSD + SSD - 1 TB PCIE + 1 TB PCIE - ECC - 64 GB 4X16 - ZONA 1- Cantidad 5 Unidades</t>
  </si>
  <si>
    <t>158832-2025</t>
  </si>
  <si>
    <t>HARDWARE ASESORIAS SOFTWARE LTDA
N.I.T. 804000673</t>
  </si>
  <si>
    <t>Adquisición de Dispositivos Tecnológicos para el Ministerio de Relaciones Exteriores y su Fondo Rotatorio.
ETP-A-298. ETP - TABLETA - IPAD PRO 11" - IPAD PRO 11-INCH IPAD PRO WIFI + CELLULAR 256GB - ZONA 1 - Cantidad 30 Unidades</t>
  </si>
  <si>
    <t>1er pago autorizado el 05/12/2025*
2do  pago 16 /01/2026</t>
  </si>
  <si>
    <t>ORDEN DE COMPRA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</si>
</sst>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44" formatCode="_-&quot;$&quot;\ * #,##0.00_-;\-&quot;$&quot;\ * #,##0.00_-;_-&quot;$&quot;\ * &quot;-&quot;??_-;_-@_-"/>
  </numFmts>
  <fonts count="16">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10"/>
      <name val="Arial"/>
      <family val="2"/>
    </font>
    <font>
      <sz val="10"/>
      <color theme="1"/>
      <name val="Arial"/>
      <family val="2"/>
    </font>
    <font>
      <sz val="11"/>
      <name val="Arial Narrow"/>
      <family val="2"/>
    </font>
    <font>
      <sz val="10"/>
      <name val="Arial"/>
      <family val="2"/>
    </font>
    <font>
      <sz val="11"/>
      <color rgb="FF000000"/>
      <name val="Aptos Narrow"/>
      <family val="2"/>
      <scheme val="minor"/>
    </font>
    <font>
      <b/>
      <sz val="11"/>
      <color rgb="FF000000"/>
      <name val="ArialNarrow-Bold"/>
    </font>
    <font>
      <sz val="11"/>
      <name val="Aptos Narrow"/>
      <family val="2"/>
      <scheme val="minor"/>
    </font>
    <font>
      <sz val="11"/>
      <color theme="1"/>
      <name val="Arial Narrow"/>
      <family val="2"/>
    </font>
    <font>
      <sz val="11"/>
      <color rgb="FF000000"/>
      <name val="Arial"/>
      <family val="2"/>
    </font>
    <font>
      <b/>
      <sz val="11"/>
      <name val="ArialNarrow-Bold"/>
    </font>
    <font>
      <b/>
      <sz val="11"/>
      <name val="Aptos Narrow"/>
      <family val="2"/>
      <scheme val="minor"/>
    </font>
    <font>
      <i/>
      <sz val="11"/>
      <color rgb="FF000000"/>
      <name val="Aptos Narrow"/>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CCCCC"/>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132">
    <xf numFmtId="0" fontId="0" fillId="0" borderId="0" xfId="0"/>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14" fontId="4" fillId="2" borderId="7" xfId="0" applyNumberFormat="1" applyFont="1" applyFill="1" applyBorder="1" applyAlignment="1">
      <alignment horizontal="center" vertical="center" wrapText="1"/>
    </xf>
    <xf numFmtId="4" fontId="5" fillId="2" borderId="3" xfId="0" applyNumberFormat="1" applyFont="1" applyFill="1" applyBorder="1" applyAlignment="1">
      <alignment horizontal="center" vertical="center" wrapText="1"/>
    </xf>
    <xf numFmtId="4" fontId="5" fillId="2" borderId="7" xfId="0" applyNumberFormat="1"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7" xfId="0" applyBorder="1" applyAlignment="1">
      <alignment horizontal="justify" vertical="center" wrapText="1"/>
    </xf>
    <xf numFmtId="14" fontId="0" fillId="0" borderId="7" xfId="0" applyNumberFormat="1" applyBorder="1" applyAlignment="1">
      <alignment horizontal="center" vertical="center"/>
    </xf>
    <xf numFmtId="0" fontId="0" fillId="0" borderId="7" xfId="0" applyBorder="1" applyAlignment="1">
      <alignment horizontal="center" vertical="center"/>
    </xf>
    <xf numFmtId="44" fontId="0" fillId="0" borderId="7" xfId="1" applyFont="1" applyBorder="1" applyAlignment="1">
      <alignment horizontal="center" vertical="center"/>
    </xf>
    <xf numFmtId="4" fontId="0" fillId="0" borderId="7" xfId="0" applyNumberFormat="1" applyBorder="1" applyAlignment="1">
      <alignment horizontal="center" vertical="center"/>
    </xf>
    <xf numFmtId="44" fontId="0" fillId="4" borderId="7" xfId="1" applyFont="1" applyFill="1" applyBorder="1" applyAlignment="1">
      <alignment horizontal="center" vertical="center"/>
    </xf>
    <xf numFmtId="4" fontId="0" fillId="0" borderId="7" xfId="0" applyNumberFormat="1" applyBorder="1" applyAlignment="1">
      <alignment horizontal="left" vertical="center" wrapText="1"/>
    </xf>
    <xf numFmtId="0" fontId="0" fillId="0" borderId="7" xfId="0" applyBorder="1"/>
    <xf numFmtId="0" fontId="0" fillId="0" borderId="7" xfId="0" applyBorder="1" applyAlignment="1">
      <alignment horizontal="left" vertical="center" wrapText="1"/>
    </xf>
    <xf numFmtId="0" fontId="0" fillId="0" borderId="2" xfId="0" applyBorder="1" applyAlignment="1">
      <alignment horizontal="center" vertical="center"/>
    </xf>
    <xf numFmtId="44" fontId="0" fillId="0" borderId="7" xfId="0" applyNumberForma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4" fontId="0" fillId="0" borderId="0" xfId="0" applyNumberFormat="1" applyAlignment="1">
      <alignment horizontal="center" vertical="center"/>
    </xf>
    <xf numFmtId="44" fontId="0" fillId="0" borderId="7" xfId="1" applyFont="1" applyFill="1" applyBorder="1" applyAlignment="1">
      <alignment horizontal="center" vertical="center"/>
    </xf>
    <xf numFmtId="0" fontId="0" fillId="0" borderId="7" xfId="0" applyBorder="1" applyAlignment="1">
      <alignment horizontal="left" vertical="top" wrapText="1"/>
    </xf>
    <xf numFmtId="0" fontId="0" fillId="0" borderId="7" xfId="0" applyBorder="1" applyAlignment="1">
      <alignment horizontal="center" vertical="center" wrapText="1"/>
    </xf>
    <xf numFmtId="0" fontId="7" fillId="0" borderId="7" xfId="0" applyFont="1" applyBorder="1" applyAlignment="1">
      <alignment horizontal="center" vertical="center" wrapText="1"/>
    </xf>
    <xf numFmtId="0" fontId="2" fillId="0" borderId="7" xfId="0" applyFont="1" applyBorder="1" applyAlignment="1">
      <alignment horizontal="center" vertical="center"/>
    </xf>
    <xf numFmtId="14" fontId="0" fillId="5" borderId="7" xfId="0" applyNumberFormat="1" applyFill="1" applyBorder="1" applyAlignment="1">
      <alignment horizontal="center" vertical="center"/>
    </xf>
    <xf numFmtId="44" fontId="0" fillId="0" borderId="7" xfId="0" applyNumberFormat="1" applyBorder="1"/>
    <xf numFmtId="44" fontId="0" fillId="0" borderId="0" xfId="1" applyFont="1"/>
    <xf numFmtId="44" fontId="0" fillId="0" borderId="0" xfId="0" applyNumberFormat="1"/>
    <xf numFmtId="4" fontId="8" fillId="0" borderId="7" xfId="0" applyNumberFormat="1" applyFont="1" applyBorder="1" applyAlignment="1">
      <alignment horizontal="left" vertical="center" wrapText="1"/>
    </xf>
    <xf numFmtId="6" fontId="0" fillId="0" borderId="7" xfId="1" applyNumberFormat="1" applyFont="1" applyBorder="1" applyAlignment="1">
      <alignment vertical="center"/>
    </xf>
    <xf numFmtId="0" fontId="6" fillId="0" borderId="7" xfId="0" applyFont="1" applyBorder="1" applyAlignment="1">
      <alignment wrapText="1"/>
    </xf>
    <xf numFmtId="6" fontId="0" fillId="0" borderId="8" xfId="1" applyNumberFormat="1" applyFont="1" applyBorder="1" applyAlignment="1">
      <alignment vertical="center"/>
    </xf>
    <xf numFmtId="6" fontId="0" fillId="0" borderId="8" xfId="1" applyNumberFormat="1" applyFont="1" applyBorder="1" applyAlignment="1">
      <alignment horizontal="center" vertical="center"/>
    </xf>
    <xf numFmtId="6" fontId="0" fillId="0" borderId="7" xfId="1" applyNumberFormat="1" applyFont="1" applyBorder="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14" fontId="0" fillId="0" borderId="0" xfId="0" applyNumberFormat="1" applyAlignment="1">
      <alignment horizontal="center" vertical="center"/>
    </xf>
    <xf numFmtId="0" fontId="0" fillId="0" borderId="0" xfId="0" applyAlignment="1">
      <alignment horizontal="left" vertical="center"/>
    </xf>
    <xf numFmtId="4" fontId="0" fillId="0" borderId="0" xfId="0" applyNumberFormat="1" applyAlignment="1">
      <alignment horizontal="left" vertical="center" wrapText="1"/>
    </xf>
    <xf numFmtId="0" fontId="9" fillId="0" borderId="7" xfId="0" applyFont="1" applyBorder="1" applyAlignment="1">
      <alignment horizontal="center" vertical="center"/>
    </xf>
    <xf numFmtId="0" fontId="0" fillId="0" borderId="10" xfId="0" applyBorder="1" applyAlignment="1">
      <alignment horizontal="center" vertical="center" wrapText="1"/>
    </xf>
    <xf numFmtId="0" fontId="2" fillId="0" borderId="1" xfId="0" applyFont="1" applyBorder="1" applyAlignment="1">
      <alignment horizontal="center" vertical="center"/>
    </xf>
    <xf numFmtId="44" fontId="0" fillId="0" borderId="1" xfId="1" applyFont="1" applyFill="1" applyBorder="1" applyAlignment="1">
      <alignment horizontal="center" vertical="center"/>
    </xf>
    <xf numFmtId="0" fontId="0" fillId="0" borderId="1" xfId="0" applyBorder="1" applyAlignment="1">
      <alignment horizontal="left" vertical="center" wrapText="1"/>
    </xf>
    <xf numFmtId="14" fontId="0" fillId="0" borderId="7" xfId="0" applyNumberFormat="1" applyBorder="1" applyAlignment="1">
      <alignment horizontal="center" vertical="center" wrapText="1"/>
    </xf>
    <xf numFmtId="3" fontId="0" fillId="0" borderId="7" xfId="0" applyNumberFormat="1" applyBorder="1" applyAlignment="1">
      <alignment horizontal="center" vertical="center" wrapText="1"/>
    </xf>
    <xf numFmtId="0" fontId="4" fillId="3" borderId="2"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4" fontId="0" fillId="0" borderId="7" xfId="0" applyNumberFormat="1" applyBorder="1" applyAlignment="1">
      <alignment horizontal="center" vertical="center" wrapText="1"/>
    </xf>
    <xf numFmtId="4" fontId="0" fillId="5" borderId="7" xfId="0" applyNumberFormat="1" applyFill="1" applyBorder="1" applyAlignment="1">
      <alignment horizontal="center" vertical="center"/>
    </xf>
    <xf numFmtId="4" fontId="0" fillId="0" borderId="7" xfId="0" applyNumberFormat="1" applyBorder="1"/>
    <xf numFmtId="0" fontId="0" fillId="0" borderId="10" xfId="0" applyBorder="1" applyAlignment="1">
      <alignment horizontal="center" vertical="center"/>
    </xf>
    <xf numFmtId="0" fontId="9" fillId="0" borderId="7" xfId="0" applyFont="1" applyBorder="1" applyAlignment="1">
      <alignment horizontal="center" vertical="center" wrapText="1"/>
    </xf>
    <xf numFmtId="4" fontId="10" fillId="0" borderId="7" xfId="0" applyNumberFormat="1" applyFont="1" applyBorder="1" applyAlignment="1">
      <alignment horizontal="left" vertical="center" wrapText="1"/>
    </xf>
    <xf numFmtId="44" fontId="11" fillId="0" borderId="0" xfId="1" applyFont="1" applyAlignment="1">
      <alignment vertical="center"/>
    </xf>
    <xf numFmtId="0" fontId="9" fillId="0" borderId="11" xfId="0" applyFont="1" applyBorder="1" applyAlignment="1">
      <alignment horizontal="center" vertical="center"/>
    </xf>
    <xf numFmtId="0" fontId="9" fillId="0" borderId="1" xfId="0" applyFont="1" applyBorder="1" applyAlignment="1">
      <alignment horizontal="center" vertical="center"/>
    </xf>
    <xf numFmtId="0" fontId="0" fillId="0" borderId="0" xfId="0" applyAlignment="1">
      <alignment wrapText="1"/>
    </xf>
    <xf numFmtId="0" fontId="0" fillId="0" borderId="7" xfId="0" applyBorder="1" applyAlignment="1">
      <alignment vertical="center" wrapText="1"/>
    </xf>
    <xf numFmtId="3" fontId="0" fillId="0" borderId="7" xfId="0" applyNumberFormat="1" applyBorder="1" applyAlignment="1">
      <alignment horizontal="center" vertical="center"/>
    </xf>
    <xf numFmtId="0" fontId="0" fillId="5" borderId="7" xfId="0" applyFill="1" applyBorder="1" applyAlignment="1">
      <alignment horizontal="justify" vertical="center" wrapText="1"/>
    </xf>
    <xf numFmtId="0" fontId="3" fillId="0" borderId="3" xfId="0" applyFont="1" applyBorder="1" applyAlignment="1">
      <alignment horizontal="center" vertical="center" wrapText="1"/>
    </xf>
    <xf numFmtId="3" fontId="12" fillId="6" borderId="0" xfId="0" applyNumberFormat="1" applyFont="1" applyFill="1" applyAlignment="1">
      <alignment vertical="top" wrapText="1" indent="1"/>
    </xf>
    <xf numFmtId="0" fontId="12" fillId="6" borderId="0" xfId="0" applyFont="1" applyFill="1" applyAlignment="1">
      <alignment vertical="top" wrapText="1" indent="1"/>
    </xf>
    <xf numFmtId="44" fontId="0" fillId="0" borderId="0" xfId="1" applyFont="1" applyFill="1"/>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0" fontId="13" fillId="0" borderId="7" xfId="0" applyFont="1" applyBorder="1" applyAlignment="1">
      <alignment horizontal="center" vertical="center"/>
    </xf>
    <xf numFmtId="0" fontId="14" fillId="0" borderId="7" xfId="0" applyFont="1" applyBorder="1" applyAlignment="1">
      <alignment horizontal="center" vertical="center" wrapText="1"/>
    </xf>
    <xf numFmtId="44" fontId="0" fillId="5" borderId="7" xfId="1" applyFont="1" applyFill="1" applyBorder="1" applyAlignment="1">
      <alignment horizontal="center" vertical="center"/>
    </xf>
    <xf numFmtId="0" fontId="0" fillId="0" borderId="1" xfId="0" applyBorder="1" applyAlignment="1">
      <alignment horizontal="center" vertical="center" wrapText="1"/>
    </xf>
    <xf numFmtId="0" fontId="6" fillId="0" borderId="8" xfId="0" applyFont="1" applyBorder="1" applyAlignment="1">
      <alignment horizontal="left" vertical="top" wrapText="1"/>
    </xf>
    <xf numFmtId="0" fontId="3" fillId="0" borderId="10" xfId="0" applyFont="1" applyBorder="1" applyAlignment="1">
      <alignment horizontal="center" vertical="center" wrapText="1"/>
    </xf>
    <xf numFmtId="44" fontId="2" fillId="0" borderId="7" xfId="0" applyNumberFormat="1"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4"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xf numFmtId="44" fontId="0" fillId="0" borderId="1" xfId="1" applyFont="1" applyBorder="1" applyAlignment="1">
      <alignment horizontal="center" vertical="center"/>
    </xf>
    <xf numFmtId="44" fontId="0" fillId="0" borderId="8" xfId="1" applyFont="1" applyBorder="1" applyAlignment="1">
      <alignment horizontal="center"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14" fontId="0" fillId="0" borderId="1" xfId="0" applyNumberFormat="1" applyBorder="1" applyAlignment="1">
      <alignment horizontal="center" vertical="center"/>
    </xf>
    <xf numFmtId="14" fontId="0" fillId="0" borderId="8" xfId="0" applyNumberFormat="1" applyBorder="1" applyAlignment="1">
      <alignment horizontal="center" vertical="center"/>
    </xf>
    <xf numFmtId="44" fontId="0" fillId="4" borderId="1" xfId="1" applyFont="1" applyFill="1" applyBorder="1" applyAlignment="1">
      <alignment horizontal="center" vertical="center"/>
    </xf>
    <xf numFmtId="44" fontId="0" fillId="4" borderId="8" xfId="1" applyFont="1" applyFill="1" applyBorder="1" applyAlignment="1">
      <alignment horizontal="center" vertical="center"/>
    </xf>
    <xf numFmtId="0" fontId="0" fillId="0" borderId="1" xfId="0" applyBorder="1" applyAlignment="1">
      <alignment horizontal="left" vertical="center" wrapText="1"/>
    </xf>
    <xf numFmtId="0" fontId="0" fillId="0" borderId="8" xfId="0" applyBorder="1" applyAlignment="1">
      <alignment horizontal="left" vertical="center" wrapText="1"/>
    </xf>
    <xf numFmtId="0" fontId="6" fillId="0" borderId="1" xfId="0" applyFont="1" applyBorder="1" applyAlignment="1">
      <alignment horizontal="left" vertical="top" wrapText="1"/>
    </xf>
    <xf numFmtId="0" fontId="6" fillId="0" borderId="8" xfId="0" applyFont="1" applyBorder="1" applyAlignment="1">
      <alignment horizontal="left" vertical="top" wrapText="1"/>
    </xf>
    <xf numFmtId="0" fontId="6" fillId="0" borderId="1" xfId="0" applyFont="1" applyBorder="1" applyAlignment="1">
      <alignment horizontal="center" vertical="top" wrapText="1"/>
    </xf>
    <xf numFmtId="0" fontId="6" fillId="0" borderId="8" xfId="0" applyFont="1" applyBorder="1" applyAlignment="1">
      <alignment horizontal="center" vertical="top" wrapText="1"/>
    </xf>
    <xf numFmtId="0" fontId="4" fillId="3" borderId="2"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0" fillId="0" borderId="10" xfId="0" applyBorder="1" applyAlignment="1">
      <alignment horizontal="center" vertical="center"/>
    </xf>
    <xf numFmtId="4" fontId="8" fillId="0" borderId="1" xfId="0" applyNumberFormat="1" applyFont="1" applyBorder="1" applyAlignment="1">
      <alignment horizontal="center" vertical="center" wrapText="1"/>
    </xf>
    <xf numFmtId="4" fontId="8" fillId="0" borderId="8" xfId="0" applyNumberFormat="1" applyFont="1" applyBorder="1" applyAlignment="1">
      <alignment horizontal="center" vertical="center" wrapText="1"/>
    </xf>
    <xf numFmtId="3" fontId="4" fillId="2" borderId="2" xfId="0" applyNumberFormat="1" applyFont="1" applyFill="1" applyBorder="1" applyAlignment="1">
      <alignment horizontal="center" vertical="center" wrapText="1"/>
    </xf>
    <xf numFmtId="3" fontId="4" fillId="2" borderId="4"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2" borderId="8"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 fontId="4" fillId="2" borderId="4" xfId="0" applyNumberFormat="1"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 fontId="4" fillId="2" borderId="8"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4" fontId="4" fillId="2" borderId="7" xfId="0" applyNumberFormat="1" applyFont="1" applyFill="1" applyBorder="1" applyAlignment="1">
      <alignment horizontal="center" vertical="center" wrapText="1"/>
    </xf>
    <xf numFmtId="3" fontId="4" fillId="2" borderId="5" xfId="0" applyNumberFormat="1" applyFont="1" applyFill="1" applyBorder="1" applyAlignment="1">
      <alignment horizontal="center" vertical="center" wrapText="1"/>
    </xf>
    <xf numFmtId="3" fontId="4" fillId="2" borderId="6" xfId="0" applyNumberFormat="1" applyFont="1" applyFill="1" applyBorder="1" applyAlignment="1">
      <alignment horizontal="center" vertical="center" wrapText="1"/>
    </xf>
    <xf numFmtId="0" fontId="4" fillId="0" borderId="10" xfId="0" applyFont="1" applyBorder="1" applyAlignment="1">
      <alignment horizontal="center" vertical="center" wrapText="1"/>
    </xf>
    <xf numFmtId="0" fontId="3" fillId="0" borderId="10" xfId="0" applyFont="1" applyBorder="1" applyAlignment="1">
      <alignment horizontal="center" vertical="center" wrapText="1"/>
    </xf>
  </cellXfs>
  <cellStyles count="3">
    <cellStyle name="Moneda" xfId="1" builtinId="4"/>
    <cellStyle name="Moneda 2" xfId="2" xr:uid="{962B170A-D423-4997-A263-47E8C722143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F931-A1E6-4E47-AB48-9DCB6ED71DB1}">
  <dimension ref="A1:AT115"/>
  <sheetViews>
    <sheetView tabSelected="1" zoomScale="70" zoomScaleNormal="70" workbookViewId="0">
      <pane ySplit="1" topLeftCell="A8" activePane="bottomLeft" state="frozen"/>
      <selection pane="bottomLeft" activeCell="W14" sqref="W14"/>
    </sheetView>
  </sheetViews>
  <sheetFormatPr baseColWidth="10" defaultColWidth="11.42578125" defaultRowHeight="15"/>
  <cols>
    <col min="1" max="2" width="22.140625" style="38" customWidth="1"/>
    <col min="3" max="3" width="16.140625" style="38" customWidth="1"/>
    <col min="4" max="4" width="23.28515625" style="39" customWidth="1"/>
    <col min="5" max="5" width="39.42578125" style="39" customWidth="1"/>
    <col min="6" max="6" width="77.7109375" customWidth="1"/>
    <col min="7" max="7" width="15.7109375" style="38" customWidth="1"/>
    <col min="8" max="8" width="19.140625" style="38" customWidth="1"/>
    <col min="9" max="9" width="28.5703125" style="38" customWidth="1"/>
    <col min="10" max="10" width="25" style="38" customWidth="1"/>
    <col min="11" max="11" width="16.28515625" style="38" customWidth="1"/>
    <col min="12" max="12" width="18.7109375" style="38" customWidth="1"/>
    <col min="13" max="13" width="27.7109375" style="38" customWidth="1"/>
    <col min="14" max="14" width="18.28515625" style="38" customWidth="1"/>
    <col min="15" max="15" width="15.5703125" style="38" customWidth="1"/>
    <col min="16" max="16" width="11.42578125" style="38" customWidth="1"/>
    <col min="17" max="17" width="24.140625" style="22" customWidth="1"/>
    <col min="18" max="18" width="20.7109375" style="38" customWidth="1"/>
    <col min="19" max="19" width="11.42578125" style="38" customWidth="1"/>
    <col min="20" max="20" width="23.85546875" style="38" customWidth="1"/>
    <col min="21" max="21" width="11.42578125" style="40" customWidth="1"/>
    <col min="22" max="22" width="22.5703125" style="38" customWidth="1"/>
    <col min="23" max="24" width="23.85546875" style="38" customWidth="1"/>
    <col min="25" max="25" width="71.7109375" style="41" customWidth="1"/>
    <col min="26" max="26" width="16.28515625" style="38" customWidth="1"/>
    <col min="27" max="27" width="41.5703125" style="42" customWidth="1"/>
    <col min="28" max="28" width="16.28515625" style="22" customWidth="1"/>
    <col min="29" max="29" width="17" style="22" customWidth="1"/>
    <col min="30" max="30" width="18.28515625" style="22" customWidth="1"/>
    <col min="31" max="31" width="18.85546875" style="22" customWidth="1"/>
    <col min="32" max="32" width="16.7109375" style="22" customWidth="1"/>
    <col min="33" max="33" width="20.140625" style="22" customWidth="1"/>
    <col min="34" max="34" width="18.28515625" style="22" customWidth="1"/>
    <col min="35" max="36" width="16.7109375" style="22" customWidth="1"/>
    <col min="37" max="37" width="15.5703125" style="22" customWidth="1"/>
    <col min="38" max="38" width="20.140625" style="22" customWidth="1"/>
    <col min="39" max="39" width="18.7109375" style="22" customWidth="1"/>
    <col min="40" max="40" width="18" customWidth="1"/>
    <col min="41" max="42" width="13.28515625" customWidth="1"/>
    <col min="43" max="43" width="14" customWidth="1"/>
    <col min="44" max="44" width="28" customWidth="1"/>
    <col min="45" max="46" width="16.7109375" bestFit="1" customWidth="1"/>
  </cols>
  <sheetData>
    <row r="1" spans="1:46" ht="62.25" customHeight="1">
      <c r="A1" s="87" t="s">
        <v>0</v>
      </c>
      <c r="B1" s="87" t="s">
        <v>1</v>
      </c>
      <c r="C1" s="87" t="s">
        <v>2</v>
      </c>
      <c r="D1" s="87" t="s">
        <v>3</v>
      </c>
      <c r="E1" s="114" t="s">
        <v>4</v>
      </c>
      <c r="F1" s="87" t="s">
        <v>5</v>
      </c>
      <c r="G1" s="112" t="s">
        <v>6</v>
      </c>
      <c r="H1" s="113"/>
      <c r="I1" s="116" t="s">
        <v>7</v>
      </c>
      <c r="J1" s="116" t="s">
        <v>8</v>
      </c>
      <c r="K1" s="118" t="s">
        <v>9</v>
      </c>
      <c r="L1" s="119"/>
      <c r="M1" s="87" t="s">
        <v>10</v>
      </c>
      <c r="N1" s="109" t="s">
        <v>11</v>
      </c>
      <c r="O1" s="110"/>
      <c r="P1" s="110"/>
      <c r="Q1" s="110"/>
      <c r="R1" s="110"/>
      <c r="S1" s="111"/>
      <c r="T1" s="128" t="s">
        <v>12</v>
      </c>
      <c r="U1" s="129"/>
      <c r="V1" s="116" t="s">
        <v>13</v>
      </c>
      <c r="W1" s="123" t="s">
        <v>14</v>
      </c>
      <c r="X1" s="123" t="s">
        <v>15</v>
      </c>
      <c r="Y1" s="87" t="s">
        <v>16</v>
      </c>
      <c r="Z1" s="125" t="s">
        <v>17</v>
      </c>
      <c r="AA1" s="127" t="s">
        <v>18</v>
      </c>
      <c r="AB1" s="120" t="s">
        <v>19</v>
      </c>
      <c r="AC1" s="120"/>
      <c r="AD1" s="120"/>
      <c r="AE1" s="120"/>
      <c r="AF1" s="120"/>
      <c r="AG1" s="120"/>
      <c r="AH1" s="120"/>
      <c r="AI1" s="120"/>
      <c r="AJ1" s="120"/>
      <c r="AK1" s="120"/>
      <c r="AL1" s="120"/>
      <c r="AM1" s="121"/>
      <c r="AN1" s="112" t="s">
        <v>20</v>
      </c>
      <c r="AO1" s="122"/>
      <c r="AP1" s="122"/>
      <c r="AQ1" s="113"/>
      <c r="AR1" s="87" t="s">
        <v>21</v>
      </c>
    </row>
    <row r="2" spans="1:46" ht="38.25">
      <c r="A2" s="88"/>
      <c r="B2" s="88"/>
      <c r="C2" s="88"/>
      <c r="D2" s="88"/>
      <c r="E2" s="115"/>
      <c r="F2" s="88"/>
      <c r="G2" s="1" t="s">
        <v>22</v>
      </c>
      <c r="H2" s="2" t="s">
        <v>23</v>
      </c>
      <c r="I2" s="117"/>
      <c r="J2" s="117"/>
      <c r="K2" s="3" t="s">
        <v>24</v>
      </c>
      <c r="L2" s="2" t="s">
        <v>25</v>
      </c>
      <c r="M2" s="88"/>
      <c r="N2" s="109" t="s">
        <v>26</v>
      </c>
      <c r="O2" s="110"/>
      <c r="P2" s="111"/>
      <c r="Q2" s="109" t="s">
        <v>27</v>
      </c>
      <c r="R2" s="110"/>
      <c r="S2" s="111"/>
      <c r="T2" s="3" t="s">
        <v>28</v>
      </c>
      <c r="U2" s="4" t="s">
        <v>29</v>
      </c>
      <c r="V2" s="117"/>
      <c r="W2" s="124"/>
      <c r="X2" s="124"/>
      <c r="Y2" s="88"/>
      <c r="Z2" s="126"/>
      <c r="AA2" s="127"/>
      <c r="AB2" s="5" t="s">
        <v>30</v>
      </c>
      <c r="AC2" s="6" t="s">
        <v>31</v>
      </c>
      <c r="AD2" s="6" t="s">
        <v>32</v>
      </c>
      <c r="AE2" s="6" t="s">
        <v>33</v>
      </c>
      <c r="AF2" s="6" t="s">
        <v>34</v>
      </c>
      <c r="AG2" s="6" t="s">
        <v>35</v>
      </c>
      <c r="AH2" s="6" t="s">
        <v>36</v>
      </c>
      <c r="AI2" s="6" t="s">
        <v>37</v>
      </c>
      <c r="AJ2" s="6" t="s">
        <v>38</v>
      </c>
      <c r="AK2" s="6" t="s">
        <v>39</v>
      </c>
      <c r="AL2" s="6" t="s">
        <v>40</v>
      </c>
      <c r="AM2" s="6" t="s">
        <v>41</v>
      </c>
      <c r="AN2" s="7" t="s">
        <v>42</v>
      </c>
      <c r="AO2" s="7" t="s">
        <v>43</v>
      </c>
      <c r="AP2" s="7" t="s">
        <v>44</v>
      </c>
      <c r="AQ2" s="7" t="s">
        <v>45</v>
      </c>
      <c r="AR2" s="88"/>
    </row>
    <row r="3" spans="1:46">
      <c r="A3" s="50"/>
      <c r="B3" s="50" t="s">
        <v>46</v>
      </c>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2"/>
    </row>
    <row r="4" spans="1:46" ht="75" customHeight="1">
      <c r="A4" s="84" t="s">
        <v>47</v>
      </c>
      <c r="B4" s="84"/>
      <c r="C4" s="80"/>
      <c r="D4" s="8" t="s">
        <v>48</v>
      </c>
      <c r="E4" s="114" t="s">
        <v>49</v>
      </c>
      <c r="F4" s="9" t="s">
        <v>50</v>
      </c>
      <c r="G4" s="10">
        <v>45537</v>
      </c>
      <c r="H4" s="10">
        <v>45626</v>
      </c>
      <c r="I4" s="23">
        <v>2081265900.7</v>
      </c>
      <c r="J4" s="26" t="s">
        <v>51</v>
      </c>
      <c r="K4" s="80">
        <v>108724</v>
      </c>
      <c r="L4" s="93">
        <v>45450</v>
      </c>
      <c r="M4" s="74" t="s">
        <v>52</v>
      </c>
      <c r="N4" s="11"/>
      <c r="O4" s="11"/>
      <c r="P4" s="11"/>
      <c r="Q4" s="13"/>
      <c r="R4" s="19"/>
      <c r="S4" s="11"/>
      <c r="T4" s="11">
        <v>352024</v>
      </c>
      <c r="U4" s="10">
        <v>45533</v>
      </c>
      <c r="V4" s="23">
        <f>SUM(AB4:AM4)</f>
        <v>2081265900.7</v>
      </c>
      <c r="W4" s="23"/>
      <c r="X4" s="23"/>
      <c r="Y4" s="17" t="s">
        <v>53</v>
      </c>
      <c r="Z4" s="18" t="s">
        <v>54</v>
      </c>
      <c r="AA4" s="15" t="s">
        <v>55</v>
      </c>
      <c r="AB4" s="13">
        <v>1031041863.25</v>
      </c>
      <c r="AC4" s="13"/>
      <c r="AD4" s="13"/>
      <c r="AE4" s="13"/>
      <c r="AF4" s="13"/>
      <c r="AG4" s="13"/>
      <c r="AH4" s="13"/>
      <c r="AI4" s="13"/>
      <c r="AJ4" s="13"/>
      <c r="AK4" s="13"/>
      <c r="AL4" s="13">
        <v>858402295.45000005</v>
      </c>
      <c r="AM4" s="13">
        <v>191821742</v>
      </c>
      <c r="AN4" s="16"/>
      <c r="AO4" s="16"/>
      <c r="AP4" s="16"/>
      <c r="AQ4" s="16"/>
      <c r="AR4" s="16"/>
    </row>
    <row r="5" spans="1:46" ht="59.25" customHeight="1">
      <c r="A5" s="85"/>
      <c r="B5" s="85"/>
      <c r="C5" s="81"/>
      <c r="D5" s="21" t="s">
        <v>56</v>
      </c>
      <c r="E5" s="114"/>
      <c r="F5" s="9" t="s">
        <v>57</v>
      </c>
      <c r="G5" s="10">
        <v>45653</v>
      </c>
      <c r="H5" s="10">
        <v>45687</v>
      </c>
      <c r="I5" s="23"/>
      <c r="J5" s="26"/>
      <c r="K5" s="81"/>
      <c r="L5" s="94"/>
      <c r="M5" s="23"/>
      <c r="N5" s="11"/>
      <c r="O5" s="11"/>
      <c r="P5" s="11"/>
      <c r="Q5" s="13"/>
      <c r="R5" s="19"/>
      <c r="S5" s="11"/>
      <c r="T5" s="11"/>
      <c r="U5" s="10"/>
      <c r="V5" s="23"/>
      <c r="W5" s="23"/>
      <c r="X5" s="23"/>
      <c r="Y5" s="20"/>
      <c r="Z5" s="18"/>
      <c r="AA5" s="15"/>
      <c r="AB5" s="13"/>
      <c r="AC5" s="13"/>
      <c r="AD5" s="13"/>
      <c r="AE5" s="13"/>
      <c r="AF5" s="13"/>
      <c r="AG5" s="13"/>
      <c r="AH5" s="13"/>
      <c r="AI5" s="13"/>
      <c r="AJ5" s="13"/>
      <c r="AK5" s="13"/>
      <c r="AL5" s="13"/>
      <c r="AM5" s="13"/>
      <c r="AN5" s="16"/>
      <c r="AO5" s="16"/>
      <c r="AP5" s="16"/>
      <c r="AQ5" s="16"/>
      <c r="AR5" s="16"/>
    </row>
    <row r="6" spans="1:46" ht="98.25" customHeight="1">
      <c r="A6" s="84" t="s">
        <v>47</v>
      </c>
      <c r="B6" s="84"/>
      <c r="C6" s="11"/>
      <c r="D6" s="8" t="s">
        <v>58</v>
      </c>
      <c r="E6" s="114" t="s">
        <v>59</v>
      </c>
      <c r="F6" s="9" t="s">
        <v>60</v>
      </c>
      <c r="G6" s="10">
        <v>45576</v>
      </c>
      <c r="H6" s="10">
        <v>45657</v>
      </c>
      <c r="I6" s="23">
        <v>10364200000</v>
      </c>
      <c r="J6" s="26" t="s">
        <v>61</v>
      </c>
      <c r="K6" s="11">
        <v>168224</v>
      </c>
      <c r="L6" s="10">
        <v>45545</v>
      </c>
      <c r="M6" s="74" t="s">
        <v>52</v>
      </c>
      <c r="N6" s="11"/>
      <c r="O6" s="11"/>
      <c r="P6" s="11"/>
      <c r="Q6" s="13"/>
      <c r="R6" s="19"/>
      <c r="S6" s="11"/>
      <c r="T6" s="11">
        <v>427024</v>
      </c>
      <c r="U6" s="10">
        <v>45574</v>
      </c>
      <c r="V6" s="23">
        <f>SUM(AB6:AM6)</f>
        <v>3109260000</v>
      </c>
      <c r="W6" s="23"/>
      <c r="X6" s="23">
        <v>7254940000</v>
      </c>
      <c r="Y6" s="17" t="s">
        <v>62</v>
      </c>
      <c r="Z6" s="18" t="s">
        <v>54</v>
      </c>
      <c r="AA6" s="15" t="s">
        <v>63</v>
      </c>
      <c r="AB6" s="13"/>
      <c r="AC6" s="13"/>
      <c r="AD6" s="13"/>
      <c r="AE6" s="13"/>
      <c r="AF6" s="13"/>
      <c r="AG6" s="13"/>
      <c r="AH6" s="13"/>
      <c r="AI6" s="13"/>
      <c r="AJ6" s="13"/>
      <c r="AK6" s="13"/>
      <c r="AL6" s="13"/>
      <c r="AM6" s="13">
        <v>3109260000</v>
      </c>
      <c r="AN6" s="16"/>
      <c r="AO6" s="16"/>
      <c r="AP6" s="16"/>
      <c r="AQ6" s="16"/>
      <c r="AR6" s="16"/>
    </row>
    <row r="7" spans="1:46" ht="64.5" customHeight="1">
      <c r="A7" s="86"/>
      <c r="B7" s="85"/>
      <c r="C7" s="27"/>
      <c r="D7" s="8" t="s">
        <v>64</v>
      </c>
      <c r="E7" s="130"/>
      <c r="F7" s="9" t="s">
        <v>65</v>
      </c>
      <c r="G7" s="10">
        <v>45657</v>
      </c>
      <c r="H7" s="10">
        <v>45703</v>
      </c>
      <c r="I7" s="23"/>
      <c r="J7" s="26"/>
      <c r="K7" s="11"/>
      <c r="L7" s="10"/>
      <c r="M7" s="23"/>
      <c r="N7" s="11"/>
      <c r="O7" s="11"/>
      <c r="P7" s="11"/>
      <c r="Q7" s="13"/>
      <c r="R7" s="19"/>
      <c r="S7" s="11"/>
      <c r="T7" s="11"/>
      <c r="U7" s="10"/>
      <c r="V7" s="23"/>
      <c r="W7" s="23"/>
      <c r="X7" s="23"/>
      <c r="Y7" s="17"/>
      <c r="Z7" s="18"/>
      <c r="AA7" s="15"/>
      <c r="AB7" s="13"/>
      <c r="AC7" s="13"/>
      <c r="AD7" s="13"/>
      <c r="AE7" s="13"/>
      <c r="AF7" s="13"/>
      <c r="AG7" s="13"/>
      <c r="AH7" s="13"/>
      <c r="AI7" s="13"/>
      <c r="AJ7" s="13"/>
      <c r="AK7" s="13"/>
      <c r="AL7" s="13"/>
      <c r="AM7" s="13"/>
      <c r="AN7" s="16"/>
      <c r="AO7" s="16"/>
      <c r="AP7" s="16"/>
      <c r="AQ7" s="16"/>
      <c r="AR7" s="16"/>
    </row>
    <row r="8" spans="1:46" ht="64.5" customHeight="1">
      <c r="A8" s="85"/>
      <c r="B8" s="44"/>
      <c r="C8" s="45"/>
      <c r="D8" s="8" t="s">
        <v>66</v>
      </c>
      <c r="E8" s="115"/>
      <c r="F8" s="9" t="s">
        <v>67</v>
      </c>
      <c r="G8" s="10">
        <v>45327</v>
      </c>
      <c r="H8" s="10">
        <v>45900</v>
      </c>
      <c r="I8" s="23"/>
      <c r="J8" s="26"/>
      <c r="K8" s="11"/>
      <c r="L8" s="10"/>
      <c r="M8" s="23"/>
      <c r="N8" s="11"/>
      <c r="O8" s="11"/>
      <c r="P8" s="11"/>
      <c r="Q8" s="13"/>
      <c r="R8" s="19"/>
      <c r="S8" s="11"/>
      <c r="T8" s="11"/>
      <c r="U8" s="10"/>
      <c r="V8" s="23"/>
      <c r="W8" s="23"/>
      <c r="X8" s="46"/>
      <c r="Y8" s="47"/>
      <c r="Z8" s="18"/>
      <c r="AA8" s="15"/>
      <c r="AB8" s="13"/>
      <c r="AC8" s="13"/>
      <c r="AD8" s="13"/>
      <c r="AE8" s="13"/>
      <c r="AF8" s="13"/>
      <c r="AG8" s="13"/>
      <c r="AH8" s="13"/>
      <c r="AI8" s="13"/>
      <c r="AJ8" s="13"/>
      <c r="AK8" s="13"/>
      <c r="AL8" s="13"/>
      <c r="AM8" s="13"/>
      <c r="AN8" s="16"/>
      <c r="AO8" s="16"/>
      <c r="AP8" s="16"/>
      <c r="AQ8" s="16"/>
      <c r="AR8" s="16"/>
    </row>
    <row r="9" spans="1:46" ht="66.75" customHeight="1">
      <c r="A9" s="84" t="s">
        <v>47</v>
      </c>
      <c r="B9" s="84"/>
      <c r="C9" s="80"/>
      <c r="D9" s="11" t="s">
        <v>68</v>
      </c>
      <c r="E9" s="82" t="s">
        <v>69</v>
      </c>
      <c r="F9" s="9" t="s">
        <v>70</v>
      </c>
      <c r="G9" s="10">
        <v>45645</v>
      </c>
      <c r="H9" s="10">
        <v>45657</v>
      </c>
      <c r="I9" s="89">
        <v>1599796001</v>
      </c>
      <c r="J9" s="84" t="s">
        <v>71</v>
      </c>
      <c r="K9" s="80">
        <v>197424</v>
      </c>
      <c r="L9" s="93">
        <v>45574</v>
      </c>
      <c r="M9" s="89" t="s">
        <v>72</v>
      </c>
      <c r="N9" s="11"/>
      <c r="O9" s="11"/>
      <c r="P9" s="11"/>
      <c r="Q9" s="12"/>
      <c r="R9" s="11"/>
      <c r="S9" s="11"/>
      <c r="T9" s="80">
        <v>556724</v>
      </c>
      <c r="U9" s="93">
        <v>45645</v>
      </c>
      <c r="V9" s="89">
        <f t="shared" ref="V9" si="0">SUM(AB9:AM9)</f>
        <v>1599796001</v>
      </c>
      <c r="W9" s="95"/>
      <c r="X9" s="95"/>
      <c r="Y9" s="101" t="s">
        <v>73</v>
      </c>
      <c r="Z9" s="80" t="s">
        <v>54</v>
      </c>
      <c r="AA9" s="107" t="s">
        <v>74</v>
      </c>
      <c r="AB9" s="13"/>
      <c r="AC9" s="13"/>
      <c r="AD9" s="13"/>
      <c r="AE9" s="13">
        <v>1599796001</v>
      </c>
      <c r="AF9" s="13"/>
      <c r="AG9" s="13"/>
      <c r="AH9" s="13"/>
      <c r="AI9" s="13"/>
      <c r="AJ9" s="13"/>
      <c r="AK9" s="13"/>
      <c r="AL9" s="13"/>
      <c r="AM9" s="13"/>
      <c r="AN9" s="16"/>
      <c r="AO9" s="16"/>
      <c r="AP9" s="29"/>
      <c r="AQ9" s="16"/>
      <c r="AR9" s="16"/>
      <c r="AS9" s="30"/>
      <c r="AT9" s="31"/>
    </row>
    <row r="10" spans="1:46" ht="61.5" customHeight="1">
      <c r="A10" s="85"/>
      <c r="B10" s="85"/>
      <c r="C10" s="81"/>
      <c r="D10" s="11" t="s">
        <v>75</v>
      </c>
      <c r="E10" s="83"/>
      <c r="F10" s="9" t="s">
        <v>76</v>
      </c>
      <c r="G10" s="10">
        <v>45659</v>
      </c>
      <c r="H10" s="10">
        <v>45336</v>
      </c>
      <c r="I10" s="90"/>
      <c r="J10" s="85"/>
      <c r="K10" s="81"/>
      <c r="L10" s="94"/>
      <c r="M10" s="90"/>
      <c r="N10" s="11"/>
      <c r="O10" s="11"/>
      <c r="P10" s="11"/>
      <c r="Q10" s="12"/>
      <c r="R10" s="11"/>
      <c r="S10" s="11"/>
      <c r="T10" s="81"/>
      <c r="U10" s="94"/>
      <c r="V10" s="90"/>
      <c r="W10" s="96"/>
      <c r="X10" s="96"/>
      <c r="Y10" s="102"/>
      <c r="Z10" s="81"/>
      <c r="AA10" s="108"/>
      <c r="AB10" s="13"/>
      <c r="AC10" s="13"/>
      <c r="AD10" s="13"/>
      <c r="AE10" s="13"/>
      <c r="AF10" s="13"/>
      <c r="AG10" s="13"/>
      <c r="AH10" s="13"/>
      <c r="AI10" s="13"/>
      <c r="AJ10" s="13"/>
      <c r="AK10" s="13"/>
      <c r="AL10" s="13"/>
      <c r="AM10" s="13"/>
      <c r="AN10" s="16"/>
      <c r="AO10" s="16"/>
      <c r="AP10" s="29"/>
      <c r="AQ10" s="16"/>
      <c r="AR10" s="16"/>
      <c r="AS10" s="30"/>
      <c r="AT10" s="31"/>
    </row>
    <row r="11" spans="1:46" ht="89.25" customHeight="1">
      <c r="A11" s="84" t="s">
        <v>47</v>
      </c>
      <c r="B11" s="84"/>
      <c r="C11" s="80"/>
      <c r="D11" s="11" t="s">
        <v>77</v>
      </c>
      <c r="E11" s="82" t="s">
        <v>78</v>
      </c>
      <c r="F11" s="9" t="s">
        <v>79</v>
      </c>
      <c r="G11" s="10">
        <v>45414</v>
      </c>
      <c r="H11" s="10">
        <v>45657</v>
      </c>
      <c r="I11" s="12">
        <v>364259663</v>
      </c>
      <c r="J11" s="25" t="s">
        <v>80</v>
      </c>
      <c r="K11" s="11">
        <v>79424</v>
      </c>
      <c r="L11" s="10">
        <v>45408</v>
      </c>
      <c r="M11" s="12" t="s">
        <v>72</v>
      </c>
      <c r="N11" s="11"/>
      <c r="O11" s="11"/>
      <c r="P11" s="11"/>
      <c r="Q11" s="12"/>
      <c r="R11" s="78"/>
      <c r="S11" s="11"/>
      <c r="T11" s="11">
        <v>181424</v>
      </c>
      <c r="U11" s="10">
        <v>45414</v>
      </c>
      <c r="V11" s="12">
        <f t="shared" ref="V11:V14" si="1">SUM(AB11:AM11)</f>
        <v>276653008.72000003</v>
      </c>
      <c r="W11" s="14">
        <f>I11-V11</f>
        <v>87606654.279999971</v>
      </c>
      <c r="X11" s="14"/>
      <c r="Y11" s="99" t="s">
        <v>81</v>
      </c>
      <c r="Z11" s="18" t="s">
        <v>54</v>
      </c>
      <c r="AA11" s="32" t="s">
        <v>82</v>
      </c>
      <c r="AB11" s="13"/>
      <c r="AC11" s="13"/>
      <c r="AD11" s="13"/>
      <c r="AE11" s="13"/>
      <c r="AF11" s="13">
        <v>17873482.280000001</v>
      </c>
      <c r="AG11" s="13">
        <v>25374398.960000001</v>
      </c>
      <c r="AH11" s="13">
        <v>38208334.359999999</v>
      </c>
      <c r="AI11" s="13">
        <v>35395269.159999996</v>
      </c>
      <c r="AJ11" s="13">
        <v>38545967.109999999</v>
      </c>
      <c r="AK11" s="13">
        <v>39834977.399999999</v>
      </c>
      <c r="AL11" s="13">
        <v>40689614.07</v>
      </c>
      <c r="AM11" s="13">
        <v>40730965.380000003</v>
      </c>
      <c r="AN11" s="16"/>
      <c r="AO11" s="16"/>
      <c r="AP11" s="29"/>
      <c r="AQ11" s="16"/>
      <c r="AR11" s="16"/>
      <c r="AS11" s="30"/>
      <c r="AT11" s="31"/>
    </row>
    <row r="12" spans="1:46" ht="83.25" customHeight="1">
      <c r="A12" s="85"/>
      <c r="B12" s="85"/>
      <c r="C12" s="81"/>
      <c r="D12" s="25" t="s">
        <v>83</v>
      </c>
      <c r="E12" s="83"/>
      <c r="F12" s="9" t="s">
        <v>84</v>
      </c>
      <c r="G12" s="10">
        <v>45658</v>
      </c>
      <c r="H12" s="10">
        <v>45777</v>
      </c>
      <c r="I12" s="12">
        <v>178210560</v>
      </c>
      <c r="J12" s="25" t="s">
        <v>71</v>
      </c>
      <c r="K12" s="11"/>
      <c r="L12" s="10">
        <v>45659</v>
      </c>
      <c r="M12" s="12"/>
      <c r="N12" s="19"/>
      <c r="O12" s="11"/>
      <c r="P12" s="11"/>
      <c r="Q12" s="12"/>
      <c r="R12" s="11"/>
      <c r="S12" s="11"/>
      <c r="T12" s="12"/>
      <c r="U12" s="10"/>
      <c r="V12" s="12">
        <f t="shared" si="1"/>
        <v>171326474.66</v>
      </c>
      <c r="W12" s="14">
        <f>I12-V12</f>
        <v>6884085.3400000036</v>
      </c>
      <c r="X12" s="14"/>
      <c r="Y12" s="100"/>
      <c r="Z12" s="18"/>
      <c r="AA12" s="32" t="s">
        <v>495</v>
      </c>
      <c r="AB12" s="13">
        <v>42791242.009999998</v>
      </c>
      <c r="AC12" s="13">
        <v>42674413.5</v>
      </c>
      <c r="AD12" s="13">
        <v>42951385.149999999</v>
      </c>
      <c r="AE12" s="13">
        <v>42909434</v>
      </c>
      <c r="AF12" s="13"/>
      <c r="AG12" s="13"/>
      <c r="AH12" s="13"/>
      <c r="AI12" s="13"/>
      <c r="AJ12" s="13"/>
      <c r="AK12" s="13"/>
      <c r="AL12" s="13"/>
      <c r="AM12" s="13"/>
      <c r="AN12" s="16"/>
      <c r="AO12" s="16"/>
      <c r="AP12" s="29"/>
      <c r="AQ12" s="16"/>
      <c r="AR12" s="16"/>
      <c r="AS12" s="30"/>
      <c r="AT12" s="31"/>
    </row>
    <row r="13" spans="1:46" ht="83.25" customHeight="1">
      <c r="A13" s="44"/>
      <c r="B13" s="44"/>
      <c r="C13" s="56"/>
      <c r="D13" s="75"/>
      <c r="E13" s="77"/>
      <c r="F13" s="9"/>
      <c r="G13" s="10"/>
      <c r="H13" s="10"/>
      <c r="I13" s="12"/>
      <c r="J13" s="75"/>
      <c r="K13" s="11"/>
      <c r="L13" s="10"/>
      <c r="M13" s="12"/>
      <c r="N13" s="19"/>
      <c r="O13" s="11"/>
      <c r="P13" s="11"/>
      <c r="Q13" s="12"/>
      <c r="R13" s="11"/>
      <c r="S13" s="11"/>
      <c r="T13" s="12"/>
      <c r="U13" s="10"/>
      <c r="V13" s="12">
        <f>V12+V11</f>
        <v>447979483.38</v>
      </c>
      <c r="W13" s="14">
        <f>W11+W12</f>
        <v>94490739.619999975</v>
      </c>
      <c r="X13" s="14"/>
      <c r="Y13" s="76"/>
      <c r="Z13" s="79"/>
      <c r="AA13" s="32"/>
      <c r="AB13" s="13"/>
      <c r="AC13" s="13"/>
      <c r="AD13" s="13"/>
      <c r="AE13" s="13"/>
      <c r="AF13" s="13"/>
      <c r="AG13" s="13"/>
      <c r="AH13" s="13"/>
      <c r="AI13" s="13"/>
      <c r="AJ13" s="13"/>
      <c r="AK13" s="13"/>
      <c r="AL13" s="13"/>
      <c r="AM13" s="13"/>
      <c r="AN13" s="16"/>
      <c r="AO13" s="16"/>
      <c r="AP13" s="29"/>
      <c r="AQ13" s="16"/>
      <c r="AR13" s="16"/>
      <c r="AS13" s="30"/>
      <c r="AT13" s="31"/>
    </row>
    <row r="14" spans="1:46" ht="75" customHeight="1">
      <c r="A14" s="84"/>
      <c r="B14" s="84"/>
      <c r="C14" s="80"/>
      <c r="D14" s="80" t="s">
        <v>85</v>
      </c>
      <c r="E14" s="82" t="s">
        <v>86</v>
      </c>
      <c r="F14" s="9" t="s">
        <v>87</v>
      </c>
      <c r="G14" s="10"/>
      <c r="H14" s="10">
        <v>2024</v>
      </c>
      <c r="I14" s="33">
        <v>81630077</v>
      </c>
      <c r="J14" s="84" t="s">
        <v>88</v>
      </c>
      <c r="K14" s="11">
        <v>146624</v>
      </c>
      <c r="L14" s="10">
        <v>45506</v>
      </c>
      <c r="M14" s="12" t="s">
        <v>72</v>
      </c>
      <c r="N14" s="11"/>
      <c r="O14" s="11"/>
      <c r="P14" s="11"/>
      <c r="Q14" s="12"/>
      <c r="R14" s="11"/>
      <c r="S14" s="11"/>
      <c r="T14" s="11"/>
      <c r="U14" s="10"/>
      <c r="V14" s="12">
        <f t="shared" si="1"/>
        <v>0</v>
      </c>
      <c r="W14" s="14"/>
      <c r="X14" s="14"/>
      <c r="Y14" s="34" t="s">
        <v>89</v>
      </c>
      <c r="Z14" s="80" t="s">
        <v>54</v>
      </c>
      <c r="AA14" s="32"/>
      <c r="AB14" s="13"/>
      <c r="AC14" s="13"/>
      <c r="AD14" s="13"/>
      <c r="AE14" s="13"/>
      <c r="AF14" s="13"/>
      <c r="AG14" s="13"/>
      <c r="AH14" s="13"/>
      <c r="AI14" s="13"/>
      <c r="AJ14" s="13"/>
      <c r="AK14" s="13"/>
      <c r="AL14" s="13"/>
      <c r="AM14" s="13"/>
      <c r="AN14" s="16"/>
      <c r="AO14" s="16"/>
      <c r="AP14" s="29"/>
      <c r="AQ14" s="16"/>
      <c r="AR14" s="16"/>
      <c r="AS14" s="30"/>
      <c r="AT14" s="31"/>
    </row>
    <row r="15" spans="1:46" ht="132.75" customHeight="1">
      <c r="A15" s="86"/>
      <c r="B15" s="86"/>
      <c r="C15" s="106"/>
      <c r="D15" s="106"/>
      <c r="E15" s="131"/>
      <c r="F15" s="9" t="s">
        <v>90</v>
      </c>
      <c r="G15" s="10"/>
      <c r="H15" s="10"/>
      <c r="I15" s="35">
        <v>2327945693</v>
      </c>
      <c r="J15" s="86"/>
      <c r="K15" s="11">
        <v>12725</v>
      </c>
      <c r="L15" s="10">
        <v>45659</v>
      </c>
      <c r="M15" s="12" t="s">
        <v>72</v>
      </c>
      <c r="N15" s="11"/>
      <c r="O15" s="11"/>
      <c r="P15" s="11"/>
      <c r="Q15" s="12"/>
      <c r="R15" s="11"/>
      <c r="S15" s="11"/>
      <c r="T15" s="11">
        <v>12725</v>
      </c>
      <c r="U15" s="10">
        <v>45659</v>
      </c>
      <c r="V15" s="12">
        <f>SUM(AB15:AN15)</f>
        <v>2327945693.0036006</v>
      </c>
      <c r="W15" s="14">
        <f>I15-V15</f>
        <v>-3.6005973815917969E-3</v>
      </c>
      <c r="X15" s="14"/>
      <c r="Y15" s="34"/>
      <c r="Z15" s="81"/>
      <c r="AA15" s="32" t="s">
        <v>523</v>
      </c>
      <c r="AB15" s="13">
        <f>156747943.92+11196281.71</f>
        <v>167944225.63</v>
      </c>
      <c r="AC15" s="13">
        <v>167944225.63</v>
      </c>
      <c r="AD15" s="13">
        <f t="shared" ref="AD15:AL15" si="2">162905898.86+5038326.77</f>
        <v>167944225.63000003</v>
      </c>
      <c r="AE15" s="13">
        <f t="shared" si="2"/>
        <v>167944225.63000003</v>
      </c>
      <c r="AF15" s="13">
        <f t="shared" si="2"/>
        <v>167944225.63000003</v>
      </c>
      <c r="AG15" s="13">
        <f t="shared" si="2"/>
        <v>167944225.63000003</v>
      </c>
      <c r="AH15" s="13">
        <f t="shared" si="2"/>
        <v>167944225.63000003</v>
      </c>
      <c r="AI15" s="13">
        <f t="shared" si="2"/>
        <v>167944225.63000003</v>
      </c>
      <c r="AJ15" s="13">
        <f t="shared" si="2"/>
        <v>167944225.63000003</v>
      </c>
      <c r="AK15" s="13">
        <f t="shared" si="2"/>
        <v>167944225.63000003</v>
      </c>
      <c r="AL15" s="13">
        <f t="shared" si="2"/>
        <v>167944225.63000003</v>
      </c>
      <c r="AM15" s="13">
        <v>312614985.4436</v>
      </c>
      <c r="AN15" s="13">
        <v>167944225.63</v>
      </c>
      <c r="AO15" s="16"/>
      <c r="AP15" s="29"/>
      <c r="AQ15" s="16"/>
      <c r="AR15" s="16"/>
      <c r="AS15" s="30"/>
      <c r="AT15" s="31"/>
    </row>
    <row r="16" spans="1:46" ht="27.75" customHeight="1">
      <c r="A16" s="85"/>
      <c r="B16" s="85"/>
      <c r="C16" s="81"/>
      <c r="D16" s="81"/>
      <c r="E16" s="131"/>
      <c r="F16" s="65" t="s">
        <v>91</v>
      </c>
      <c r="G16" s="10"/>
      <c r="H16" s="10"/>
      <c r="I16" s="36"/>
      <c r="J16" s="86"/>
      <c r="K16" s="11"/>
      <c r="L16" s="10"/>
      <c r="M16" s="12"/>
      <c r="N16" s="11"/>
      <c r="O16" s="11"/>
      <c r="P16" s="11"/>
      <c r="Q16" s="12"/>
      <c r="R16" s="11"/>
      <c r="S16" s="11"/>
      <c r="T16" s="11"/>
      <c r="U16" s="10"/>
      <c r="V16" s="12"/>
      <c r="W16" s="14"/>
      <c r="X16" s="14"/>
      <c r="Y16" s="34"/>
      <c r="Z16" s="18"/>
      <c r="AA16" s="32"/>
      <c r="AB16" s="13"/>
      <c r="AC16" s="13"/>
      <c r="AD16" s="13"/>
      <c r="AE16" s="13"/>
      <c r="AF16" s="13"/>
      <c r="AG16" s="13"/>
      <c r="AH16" s="13"/>
      <c r="AI16" s="13"/>
      <c r="AJ16" s="13"/>
      <c r="AK16" s="13"/>
      <c r="AL16" s="13"/>
      <c r="AM16" s="13"/>
      <c r="AN16" s="16"/>
      <c r="AO16" s="16"/>
      <c r="AP16" s="29"/>
      <c r="AQ16" s="16"/>
      <c r="AR16" s="16"/>
      <c r="AS16" s="30"/>
      <c r="AT16" s="31"/>
    </row>
    <row r="17" spans="1:46" ht="27.75" customHeight="1">
      <c r="A17" s="44"/>
      <c r="B17" s="44"/>
      <c r="C17" s="56"/>
      <c r="D17" s="56" t="s">
        <v>92</v>
      </c>
      <c r="E17" s="83"/>
      <c r="F17" s="9" t="s">
        <v>93</v>
      </c>
      <c r="G17" s="10"/>
      <c r="H17" s="10"/>
      <c r="I17" s="36"/>
      <c r="J17" s="85"/>
      <c r="K17" s="11"/>
      <c r="L17" s="10"/>
      <c r="M17" s="12"/>
      <c r="N17" s="11"/>
      <c r="O17" s="11"/>
      <c r="P17" s="11"/>
      <c r="Q17" s="12"/>
      <c r="R17" s="11"/>
      <c r="S17" s="11"/>
      <c r="T17" s="11"/>
      <c r="U17" s="10"/>
      <c r="V17" s="12"/>
      <c r="W17" s="14"/>
      <c r="X17" s="14"/>
      <c r="Y17" s="34"/>
      <c r="Z17" s="18"/>
      <c r="AA17" s="32"/>
      <c r="AB17" s="13"/>
      <c r="AC17" s="13"/>
      <c r="AD17" s="13"/>
      <c r="AE17" s="13"/>
      <c r="AF17" s="13"/>
      <c r="AG17" s="13"/>
      <c r="AH17" s="13"/>
      <c r="AI17" s="13"/>
      <c r="AJ17" s="13"/>
      <c r="AK17" s="13"/>
      <c r="AL17" s="13"/>
      <c r="AM17" s="13"/>
      <c r="AN17" s="16"/>
      <c r="AO17" s="16"/>
      <c r="AP17" s="29"/>
      <c r="AQ17" s="16"/>
      <c r="AR17" s="16"/>
      <c r="AS17" s="30"/>
      <c r="AT17" s="31"/>
    </row>
    <row r="18" spans="1:46" ht="62.25" customHeight="1">
      <c r="A18" s="84" t="s">
        <v>94</v>
      </c>
      <c r="B18" s="84"/>
      <c r="C18" s="80"/>
      <c r="D18" s="80" t="s">
        <v>95</v>
      </c>
      <c r="E18" s="82" t="s">
        <v>96</v>
      </c>
      <c r="F18" s="9" t="s">
        <v>97</v>
      </c>
      <c r="G18" s="10">
        <v>46021</v>
      </c>
      <c r="H18" s="10">
        <v>46234</v>
      </c>
      <c r="I18" s="12">
        <v>24369138</v>
      </c>
      <c r="J18" s="84" t="s">
        <v>98</v>
      </c>
      <c r="K18" s="11">
        <v>146724</v>
      </c>
      <c r="L18" s="10">
        <v>45506</v>
      </c>
      <c r="M18" s="12" t="s">
        <v>72</v>
      </c>
      <c r="N18" s="11"/>
      <c r="O18" s="11"/>
      <c r="P18" s="11"/>
      <c r="Q18" s="12"/>
      <c r="R18" s="11"/>
      <c r="S18" s="11"/>
      <c r="T18" s="11"/>
      <c r="U18" s="10"/>
      <c r="V18" s="12">
        <f t="shared" ref="V18:V19" si="3">SUM(AB18:AM18)</f>
        <v>158649.60999999999</v>
      </c>
      <c r="W18" s="14">
        <f>I18-V18</f>
        <v>24210488.390000001</v>
      </c>
      <c r="X18" s="14"/>
      <c r="Y18" s="34" t="s">
        <v>99</v>
      </c>
      <c r="Z18" s="80" t="s">
        <v>54</v>
      </c>
      <c r="AA18" s="32" t="s">
        <v>100</v>
      </c>
      <c r="AB18" s="13"/>
      <c r="AC18" s="13"/>
      <c r="AD18" s="13"/>
      <c r="AE18" s="13"/>
      <c r="AF18" s="13"/>
      <c r="AG18" s="13"/>
      <c r="AH18" s="13"/>
      <c r="AI18" s="13"/>
      <c r="AJ18" s="13"/>
      <c r="AK18" s="13"/>
      <c r="AL18" s="13"/>
      <c r="AM18" s="13">
        <v>158649.60999999999</v>
      </c>
      <c r="AN18" s="16"/>
      <c r="AO18" s="16"/>
      <c r="AP18" s="29"/>
      <c r="AQ18" s="16"/>
      <c r="AR18" s="16"/>
      <c r="AS18" s="30"/>
      <c r="AT18" s="31"/>
    </row>
    <row r="19" spans="1:46" ht="184.5" customHeight="1">
      <c r="A19" s="86"/>
      <c r="B19" s="86"/>
      <c r="C19" s="106"/>
      <c r="D19" s="106"/>
      <c r="E19" s="131"/>
      <c r="F19" s="9" t="s">
        <v>101</v>
      </c>
      <c r="G19" s="10">
        <v>45658</v>
      </c>
      <c r="H19" s="10">
        <v>46022</v>
      </c>
      <c r="I19" s="12">
        <v>1942585622</v>
      </c>
      <c r="J19" s="86"/>
      <c r="K19" s="11">
        <v>10025</v>
      </c>
      <c r="L19" s="10">
        <v>45659</v>
      </c>
      <c r="M19" s="12"/>
      <c r="N19" s="11"/>
      <c r="O19" s="11"/>
      <c r="P19" s="11"/>
      <c r="Q19" s="12"/>
      <c r="R19" s="11"/>
      <c r="S19" s="11"/>
      <c r="T19" s="11"/>
      <c r="U19" s="10"/>
      <c r="V19" s="12">
        <f t="shared" si="3"/>
        <v>1868460247.72</v>
      </c>
      <c r="W19" s="14">
        <f>I19-V19</f>
        <v>74125374.279999971</v>
      </c>
      <c r="X19" s="14"/>
      <c r="Y19" s="17"/>
      <c r="Z19" s="106"/>
      <c r="AA19" s="32" t="s">
        <v>522</v>
      </c>
      <c r="AB19" s="13">
        <f>65814253.74+88359358.62</f>
        <v>154173612.36000001</v>
      </c>
      <c r="AC19" s="53">
        <f>128736973.75+25436638.61</f>
        <v>154173612.36000001</v>
      </c>
      <c r="AD19" s="13">
        <v>154173612</v>
      </c>
      <c r="AE19" s="13">
        <f>154173612+1684992</f>
        <v>155858604</v>
      </c>
      <c r="AF19" s="13">
        <v>156154938</v>
      </c>
      <c r="AG19" s="13">
        <v>153736438</v>
      </c>
      <c r="AH19" s="13">
        <v>160841769</v>
      </c>
      <c r="AI19" s="13">
        <v>154922009</v>
      </c>
      <c r="AJ19" s="13">
        <v>154173612</v>
      </c>
      <c r="AK19" s="13">
        <v>161364817</v>
      </c>
      <c r="AL19" s="13">
        <v>154713612</v>
      </c>
      <c r="AM19" s="13">
        <v>154173612</v>
      </c>
      <c r="AN19" s="16"/>
      <c r="AO19" s="16"/>
      <c r="AP19" s="29"/>
      <c r="AQ19" s="16"/>
      <c r="AR19" s="16"/>
      <c r="AS19" s="30"/>
      <c r="AT19" s="31"/>
    </row>
    <row r="20" spans="1:46" ht="29.25" customHeight="1">
      <c r="A20" s="85"/>
      <c r="B20" s="85"/>
      <c r="C20" s="81"/>
      <c r="D20" s="81"/>
      <c r="E20" s="83"/>
      <c r="F20" s="65" t="s">
        <v>102</v>
      </c>
      <c r="G20" s="10"/>
      <c r="H20" s="10"/>
      <c r="I20" s="12"/>
      <c r="J20" s="85"/>
      <c r="K20" s="11"/>
      <c r="L20" s="10"/>
      <c r="M20" s="12"/>
      <c r="N20" s="11"/>
      <c r="O20" s="11"/>
      <c r="P20" s="11"/>
      <c r="Q20" s="12"/>
      <c r="R20" s="11"/>
      <c r="S20" s="11"/>
      <c r="T20" s="11"/>
      <c r="U20" s="10"/>
      <c r="V20" s="12"/>
      <c r="W20" s="14"/>
      <c r="X20" s="14"/>
      <c r="Y20" s="17"/>
      <c r="Z20" s="81"/>
      <c r="AA20" s="32"/>
      <c r="AB20" s="13"/>
      <c r="AC20" s="13"/>
      <c r="AD20" s="13"/>
      <c r="AE20" s="13"/>
      <c r="AF20" s="13"/>
      <c r="AG20" s="13"/>
      <c r="AH20" s="13"/>
      <c r="AI20" s="13"/>
      <c r="AJ20" s="13"/>
      <c r="AK20" s="13"/>
      <c r="AL20" s="13"/>
      <c r="AM20" s="13"/>
      <c r="AN20" s="16"/>
      <c r="AO20" s="16"/>
      <c r="AP20" s="29"/>
      <c r="AQ20" s="16"/>
      <c r="AR20" s="16"/>
      <c r="AS20" s="30"/>
      <c r="AT20" s="31"/>
    </row>
    <row r="21" spans="1:46" ht="135.75" customHeight="1">
      <c r="A21" s="84" t="s">
        <v>103</v>
      </c>
      <c r="B21" s="84"/>
      <c r="C21" s="80"/>
      <c r="D21" s="80" t="s">
        <v>104</v>
      </c>
      <c r="E21" s="82" t="s">
        <v>105</v>
      </c>
      <c r="F21" s="9" t="s">
        <v>106</v>
      </c>
      <c r="G21" s="10">
        <v>45653</v>
      </c>
      <c r="H21" s="10">
        <v>46230</v>
      </c>
      <c r="I21" s="37">
        <v>18356940</v>
      </c>
      <c r="J21" s="25" t="s">
        <v>71</v>
      </c>
      <c r="K21" s="11">
        <v>182824</v>
      </c>
      <c r="L21" s="10">
        <v>45555</v>
      </c>
      <c r="M21" s="12" t="s">
        <v>72</v>
      </c>
      <c r="N21" s="11"/>
      <c r="O21" s="11"/>
      <c r="P21" s="11"/>
      <c r="Q21" s="12"/>
      <c r="R21" s="11"/>
      <c r="S21" s="11"/>
      <c r="T21" s="11">
        <v>580024</v>
      </c>
      <c r="U21" s="10">
        <v>45652</v>
      </c>
      <c r="V21" s="12">
        <f t="shared" ref="V21" si="4">SUM(AB21:AM21)</f>
        <v>0</v>
      </c>
      <c r="W21" s="14"/>
      <c r="X21" s="14"/>
      <c r="Y21" s="24" t="s">
        <v>107</v>
      </c>
      <c r="Z21" s="18" t="s">
        <v>54</v>
      </c>
      <c r="AA21" s="32"/>
      <c r="AB21" s="13"/>
      <c r="AC21" s="13"/>
      <c r="AD21" s="13"/>
      <c r="AE21" s="13"/>
      <c r="AF21" s="13"/>
      <c r="AG21" s="13"/>
      <c r="AH21" s="13"/>
      <c r="AI21" s="13"/>
      <c r="AJ21" s="13"/>
      <c r="AK21" s="13"/>
      <c r="AL21" s="13"/>
      <c r="AM21" s="13"/>
      <c r="AN21" s="16"/>
      <c r="AO21" s="16"/>
      <c r="AP21" s="29"/>
      <c r="AQ21" s="16"/>
      <c r="AR21" s="16"/>
      <c r="AS21" s="30"/>
      <c r="AT21" s="31"/>
    </row>
    <row r="22" spans="1:46" ht="207.75" customHeight="1">
      <c r="A22" s="86"/>
      <c r="B22" s="86"/>
      <c r="C22" s="106"/>
      <c r="D22" s="106"/>
      <c r="E22" s="131"/>
      <c r="F22" s="9" t="s">
        <v>108</v>
      </c>
      <c r="G22" s="10"/>
      <c r="H22" s="12"/>
      <c r="I22" s="37">
        <v>637606670</v>
      </c>
      <c r="J22" s="25"/>
      <c r="K22" s="11"/>
      <c r="L22" s="28">
        <v>45659</v>
      </c>
      <c r="M22" s="12"/>
      <c r="N22" s="11"/>
      <c r="O22" s="11"/>
      <c r="P22" s="11"/>
      <c r="Q22" s="12"/>
      <c r="R22" s="11"/>
      <c r="S22" s="11"/>
      <c r="T22" s="11"/>
      <c r="U22" s="10"/>
      <c r="V22" s="12">
        <f t="shared" ref="V22" si="5">SUM(AB22:AM22)</f>
        <v>475701341</v>
      </c>
      <c r="W22" s="14">
        <f t="shared" ref="W22" si="6">I22-V22</f>
        <v>161905329</v>
      </c>
      <c r="X22" s="14"/>
      <c r="Y22" s="17"/>
      <c r="Z22" s="18"/>
      <c r="AA22" s="32" t="s">
        <v>494</v>
      </c>
      <c r="AB22" s="13"/>
      <c r="AC22" s="13"/>
      <c r="AD22" s="13"/>
      <c r="AE22" s="13"/>
      <c r="AF22" s="13">
        <v>49123786</v>
      </c>
      <c r="AG22" s="13">
        <v>57428953</v>
      </c>
      <c r="AH22" s="13">
        <v>61581539</v>
      </c>
      <c r="AI22" s="13">
        <v>61581539</v>
      </c>
      <c r="AJ22" s="13">
        <v>61581539</v>
      </c>
      <c r="AK22" s="13">
        <v>61581539</v>
      </c>
      <c r="AL22" s="13">
        <v>61241223</v>
      </c>
      <c r="AM22" s="13">
        <v>61581223</v>
      </c>
      <c r="AN22" s="16"/>
      <c r="AO22" s="16"/>
      <c r="AP22" s="29"/>
      <c r="AQ22" s="16"/>
      <c r="AR22" s="16"/>
      <c r="AS22" s="30"/>
      <c r="AT22" s="31"/>
    </row>
    <row r="23" spans="1:46" ht="38.25" customHeight="1">
      <c r="A23" s="85"/>
      <c r="B23" s="85"/>
      <c r="C23" s="81"/>
      <c r="D23" s="81"/>
      <c r="E23" s="83"/>
      <c r="F23" s="65" t="s">
        <v>109</v>
      </c>
      <c r="G23" s="10"/>
      <c r="H23" s="12"/>
      <c r="I23" s="12"/>
      <c r="J23" s="25"/>
      <c r="K23" s="11"/>
      <c r="L23" s="10"/>
      <c r="M23" s="12"/>
      <c r="N23" s="11"/>
      <c r="O23" s="11"/>
      <c r="P23" s="11"/>
      <c r="Q23" s="12"/>
      <c r="R23" s="11"/>
      <c r="S23" s="11"/>
      <c r="T23" s="11"/>
      <c r="U23" s="10"/>
      <c r="V23" s="12"/>
      <c r="W23" s="14"/>
      <c r="X23" s="14"/>
      <c r="Y23" s="17"/>
      <c r="Z23" s="18"/>
      <c r="AA23" s="32"/>
      <c r="AB23" s="13"/>
      <c r="AC23" s="13"/>
      <c r="AD23" s="13"/>
      <c r="AE23" s="13"/>
      <c r="AF23" s="13"/>
      <c r="AG23" s="13"/>
      <c r="AH23" s="13"/>
      <c r="AI23" s="13"/>
      <c r="AJ23" s="13"/>
      <c r="AK23" s="13"/>
      <c r="AL23" s="13"/>
      <c r="AM23" s="13"/>
      <c r="AN23" s="16"/>
      <c r="AO23" s="16"/>
      <c r="AP23" s="29"/>
      <c r="AQ23" s="16"/>
      <c r="AR23" s="16"/>
      <c r="AS23" s="30"/>
      <c r="AT23" s="31"/>
    </row>
    <row r="24" spans="1:46">
      <c r="A24"/>
      <c r="B24" s="103" t="s">
        <v>110</v>
      </c>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5"/>
    </row>
    <row r="25" spans="1:46" ht="186" customHeight="1">
      <c r="A25" s="25" t="s">
        <v>94</v>
      </c>
      <c r="B25" s="25" t="s">
        <v>111</v>
      </c>
      <c r="C25" s="11"/>
      <c r="D25" s="43" t="s">
        <v>112</v>
      </c>
      <c r="E25" s="21" t="s">
        <v>113</v>
      </c>
      <c r="F25" s="9" t="s">
        <v>114</v>
      </c>
      <c r="G25" s="10">
        <v>45673</v>
      </c>
      <c r="H25" s="10">
        <v>46022</v>
      </c>
      <c r="I25" s="12">
        <v>138000000</v>
      </c>
      <c r="J25" s="11" t="s">
        <v>115</v>
      </c>
      <c r="K25" s="11">
        <v>39025</v>
      </c>
      <c r="L25" s="10">
        <v>45667</v>
      </c>
      <c r="M25" s="12" t="s">
        <v>72</v>
      </c>
      <c r="N25" s="11"/>
      <c r="O25" s="11"/>
      <c r="P25" s="11"/>
      <c r="Q25" s="12"/>
      <c r="R25" s="11"/>
      <c r="S25" s="11"/>
      <c r="T25" s="11">
        <v>38725</v>
      </c>
      <c r="U25" s="10">
        <v>45673</v>
      </c>
      <c r="V25" s="12">
        <f>SUM(AB25:AM25)</f>
        <v>138000000</v>
      </c>
      <c r="W25" s="14">
        <f>I25-V25</f>
        <v>0</v>
      </c>
      <c r="X25" s="14"/>
      <c r="Y25" s="17" t="s">
        <v>116</v>
      </c>
      <c r="Z25" s="18" t="s">
        <v>54</v>
      </c>
      <c r="AA25" s="15" t="s">
        <v>477</v>
      </c>
      <c r="AB25" s="13">
        <v>6000000</v>
      </c>
      <c r="AC25" s="13">
        <v>12000000</v>
      </c>
      <c r="AD25" s="13">
        <v>12000000</v>
      </c>
      <c r="AE25" s="13">
        <v>12000000</v>
      </c>
      <c r="AF25" s="13">
        <v>12000000</v>
      </c>
      <c r="AG25" s="13">
        <v>12000000</v>
      </c>
      <c r="AH25" s="13">
        <v>12000000</v>
      </c>
      <c r="AI25" s="13">
        <v>12000000</v>
      </c>
      <c r="AJ25" s="13">
        <v>12000000</v>
      </c>
      <c r="AK25" s="13">
        <v>12000000</v>
      </c>
      <c r="AL25" s="13">
        <v>12000000</v>
      </c>
      <c r="AM25" s="13">
        <v>12000000</v>
      </c>
      <c r="AN25" s="16"/>
      <c r="AO25" s="16"/>
      <c r="AP25" s="29"/>
      <c r="AQ25" s="16"/>
      <c r="AR25" s="16"/>
      <c r="AS25" s="30"/>
      <c r="AT25" s="31"/>
    </row>
    <row r="26" spans="1:46" ht="204.75" customHeight="1">
      <c r="A26" s="25" t="s">
        <v>94</v>
      </c>
      <c r="B26" s="25" t="s">
        <v>111</v>
      </c>
      <c r="C26" s="11"/>
      <c r="D26" s="43" t="s">
        <v>117</v>
      </c>
      <c r="E26" s="21" t="s">
        <v>118</v>
      </c>
      <c r="F26" s="9" t="s">
        <v>119</v>
      </c>
      <c r="G26" s="10">
        <v>45673</v>
      </c>
      <c r="H26" s="10">
        <v>46022</v>
      </c>
      <c r="I26" s="12">
        <v>100050000</v>
      </c>
      <c r="J26" s="11" t="s">
        <v>61</v>
      </c>
      <c r="K26" s="11">
        <v>35825</v>
      </c>
      <c r="L26" s="10">
        <v>45666</v>
      </c>
      <c r="M26" s="12" t="s">
        <v>72</v>
      </c>
      <c r="N26" s="11"/>
      <c r="O26" s="11"/>
      <c r="P26" s="11"/>
      <c r="Q26" s="12"/>
      <c r="R26" s="11"/>
      <c r="S26" s="11"/>
      <c r="T26" s="11">
        <v>37625</v>
      </c>
      <c r="U26" s="10">
        <v>45673</v>
      </c>
      <c r="V26" s="12">
        <f t="shared" ref="V26" si="7">SUM(AB26:AM26)</f>
        <v>100050000</v>
      </c>
      <c r="W26" s="14">
        <f t="shared" ref="W26" si="8">I26-V26</f>
        <v>0</v>
      </c>
      <c r="X26" s="14"/>
      <c r="Y26" s="17" t="s">
        <v>120</v>
      </c>
      <c r="Z26" s="18" t="s">
        <v>54</v>
      </c>
      <c r="AA26" s="32" t="s">
        <v>490</v>
      </c>
      <c r="AB26" s="13">
        <v>4350000</v>
      </c>
      <c r="AC26" s="13">
        <v>8700000</v>
      </c>
      <c r="AD26" s="13">
        <v>8700000</v>
      </c>
      <c r="AE26" s="13">
        <v>8700000</v>
      </c>
      <c r="AF26" s="13">
        <v>8700000</v>
      </c>
      <c r="AG26" s="13">
        <v>8700000</v>
      </c>
      <c r="AH26" s="13">
        <v>8700000</v>
      </c>
      <c r="AI26" s="13">
        <v>8700000</v>
      </c>
      <c r="AJ26" s="13">
        <v>8700000</v>
      </c>
      <c r="AK26" s="13">
        <v>8700000</v>
      </c>
      <c r="AL26" s="13">
        <v>8700000</v>
      </c>
      <c r="AM26" s="13">
        <v>8700000</v>
      </c>
      <c r="AN26" s="16"/>
      <c r="AO26" s="16"/>
      <c r="AP26" s="29"/>
      <c r="AQ26" s="16"/>
      <c r="AR26" s="16"/>
      <c r="AS26" s="30"/>
      <c r="AT26" s="31"/>
    </row>
    <row r="27" spans="1:46" ht="160.5" customHeight="1">
      <c r="A27" s="25" t="s">
        <v>47</v>
      </c>
      <c r="B27" s="25" t="s">
        <v>111</v>
      </c>
      <c r="C27" s="11"/>
      <c r="D27" s="43" t="s">
        <v>121</v>
      </c>
      <c r="E27" s="21" t="s">
        <v>122</v>
      </c>
      <c r="F27" s="9" t="s">
        <v>123</v>
      </c>
      <c r="G27" s="10">
        <v>45677</v>
      </c>
      <c r="H27" s="10">
        <v>46022</v>
      </c>
      <c r="I27" s="12">
        <v>144900000</v>
      </c>
      <c r="J27" s="11" t="s">
        <v>61</v>
      </c>
      <c r="K27" s="11">
        <v>36025</v>
      </c>
      <c r="L27" s="10">
        <v>45666</v>
      </c>
      <c r="M27" s="12" t="s">
        <v>72</v>
      </c>
      <c r="N27" s="11"/>
      <c r="O27" s="11"/>
      <c r="P27" s="11"/>
      <c r="Q27" s="12"/>
      <c r="R27" s="11"/>
      <c r="S27" s="11"/>
      <c r="T27" s="11">
        <v>43225</v>
      </c>
      <c r="U27" s="10">
        <v>45674</v>
      </c>
      <c r="V27" s="12">
        <f t="shared" ref="V27:V29" si="9">SUM(AB27:AM27)</f>
        <v>92820000</v>
      </c>
      <c r="W27" s="14">
        <f t="shared" ref="W27:W29" si="10">I27-V27</f>
        <v>52080000</v>
      </c>
      <c r="X27" s="14"/>
      <c r="Y27" s="17" t="s">
        <v>124</v>
      </c>
      <c r="Z27" s="18" t="s">
        <v>54</v>
      </c>
      <c r="AA27" s="32" t="s">
        <v>125</v>
      </c>
      <c r="AB27" s="13">
        <f>4620000</f>
        <v>4620000</v>
      </c>
      <c r="AC27" s="13">
        <v>12600000</v>
      </c>
      <c r="AD27" s="13">
        <v>12600000</v>
      </c>
      <c r="AE27" s="13">
        <v>12600000</v>
      </c>
      <c r="AF27" s="13">
        <v>12600000</v>
      </c>
      <c r="AG27" s="13">
        <v>12600000</v>
      </c>
      <c r="AH27" s="13">
        <v>12600000</v>
      </c>
      <c r="AI27" s="13">
        <v>12600000</v>
      </c>
      <c r="AJ27" s="13"/>
      <c r="AK27" s="13"/>
      <c r="AL27" s="13"/>
      <c r="AM27" s="13"/>
      <c r="AN27" s="16"/>
      <c r="AO27" s="16"/>
      <c r="AP27" s="29"/>
      <c r="AQ27" s="16"/>
      <c r="AR27" s="16"/>
      <c r="AS27" s="30"/>
      <c r="AT27" s="31"/>
    </row>
    <row r="28" spans="1:46" ht="182.25" customHeight="1">
      <c r="A28" s="25" t="s">
        <v>94</v>
      </c>
      <c r="B28" s="25" t="s">
        <v>111</v>
      </c>
      <c r="C28" s="11"/>
      <c r="D28" s="43" t="s">
        <v>126</v>
      </c>
      <c r="E28" s="21" t="s">
        <v>127</v>
      </c>
      <c r="F28" s="9" t="s">
        <v>128</v>
      </c>
      <c r="G28" s="10">
        <v>45673</v>
      </c>
      <c r="H28" s="10">
        <v>46022</v>
      </c>
      <c r="I28" s="12">
        <v>144900000</v>
      </c>
      <c r="J28" s="11" t="s">
        <v>61</v>
      </c>
      <c r="K28" s="11">
        <v>35625</v>
      </c>
      <c r="L28" s="10">
        <v>45666</v>
      </c>
      <c r="M28" s="12" t="s">
        <v>72</v>
      </c>
      <c r="N28" s="11"/>
      <c r="O28" s="11"/>
      <c r="P28" s="11"/>
      <c r="Q28" s="12"/>
      <c r="R28" s="11"/>
      <c r="S28" s="11"/>
      <c r="T28" s="11">
        <v>38625</v>
      </c>
      <c r="U28" s="10">
        <v>45673</v>
      </c>
      <c r="V28" s="12">
        <f t="shared" si="9"/>
        <v>144900000</v>
      </c>
      <c r="W28" s="14">
        <f t="shared" si="10"/>
        <v>0</v>
      </c>
      <c r="X28" s="14"/>
      <c r="Y28" s="17" t="s">
        <v>124</v>
      </c>
      <c r="Z28" s="18" t="s">
        <v>54</v>
      </c>
      <c r="AA28" s="32" t="s">
        <v>503</v>
      </c>
      <c r="AB28" s="13">
        <f>12600000/30*15</f>
        <v>6300000</v>
      </c>
      <c r="AC28" s="13">
        <v>12600000</v>
      </c>
      <c r="AD28" s="13">
        <v>12600000</v>
      </c>
      <c r="AE28" s="13">
        <v>12600000</v>
      </c>
      <c r="AF28" s="13">
        <v>12600000</v>
      </c>
      <c r="AG28" s="13">
        <v>12600000</v>
      </c>
      <c r="AH28" s="13">
        <v>12600000</v>
      </c>
      <c r="AI28" s="13">
        <v>12600000</v>
      </c>
      <c r="AJ28" s="13">
        <v>12600000</v>
      </c>
      <c r="AK28" s="13">
        <v>12600000</v>
      </c>
      <c r="AL28" s="13">
        <v>12600000</v>
      </c>
      <c r="AM28" s="13">
        <v>12600000</v>
      </c>
      <c r="AN28" s="16"/>
      <c r="AO28" s="16"/>
      <c r="AP28" s="29"/>
      <c r="AQ28" s="16"/>
      <c r="AR28" s="16"/>
      <c r="AS28" s="30"/>
      <c r="AT28" s="31"/>
    </row>
    <row r="29" spans="1:46" ht="103.5" customHeight="1">
      <c r="A29" s="25" t="s">
        <v>47</v>
      </c>
      <c r="B29" s="25" t="s">
        <v>111</v>
      </c>
      <c r="C29" s="11"/>
      <c r="D29" s="43" t="s">
        <v>129</v>
      </c>
      <c r="E29" s="21" t="s">
        <v>130</v>
      </c>
      <c r="F29" s="9" t="s">
        <v>119</v>
      </c>
      <c r="G29" s="10">
        <v>45720</v>
      </c>
      <c r="H29" s="10">
        <v>45838</v>
      </c>
      <c r="I29" s="12">
        <v>54600000</v>
      </c>
      <c r="J29" s="11" t="s">
        <v>61</v>
      </c>
      <c r="K29" s="11">
        <v>51425</v>
      </c>
      <c r="L29" s="10">
        <v>45672</v>
      </c>
      <c r="M29" s="12" t="s">
        <v>72</v>
      </c>
      <c r="N29" s="11"/>
      <c r="O29" s="11"/>
      <c r="P29" s="11"/>
      <c r="Q29" s="12"/>
      <c r="R29" s="11"/>
      <c r="S29" s="11"/>
      <c r="T29" s="11">
        <v>79825</v>
      </c>
      <c r="U29" s="10">
        <v>45719</v>
      </c>
      <c r="V29" s="12">
        <f t="shared" si="9"/>
        <v>49140000</v>
      </c>
      <c r="W29" s="14">
        <f t="shared" si="10"/>
        <v>5460000</v>
      </c>
      <c r="X29" s="14"/>
      <c r="Y29" s="17" t="s">
        <v>131</v>
      </c>
      <c r="Z29" s="18" t="s">
        <v>54</v>
      </c>
      <c r="AA29" s="32" t="s">
        <v>132</v>
      </c>
      <c r="AB29" s="13"/>
      <c r="AC29" s="13"/>
      <c r="AD29" s="13">
        <f>12600000/30*27</f>
        <v>11340000</v>
      </c>
      <c r="AE29" s="13">
        <v>12600000</v>
      </c>
      <c r="AF29" s="13">
        <v>12600000</v>
      </c>
      <c r="AG29" s="13">
        <v>12600000</v>
      </c>
      <c r="AH29" s="13"/>
      <c r="AI29" s="13"/>
      <c r="AJ29" s="13"/>
      <c r="AK29" s="13"/>
      <c r="AL29" s="13"/>
      <c r="AM29" s="13"/>
      <c r="AN29" s="16"/>
      <c r="AO29" s="16"/>
      <c r="AP29" s="29"/>
      <c r="AQ29" s="16"/>
      <c r="AR29" s="16"/>
      <c r="AS29" s="30"/>
      <c r="AT29" s="31"/>
    </row>
    <row r="30" spans="1:46" ht="103.5" customHeight="1">
      <c r="A30" s="25" t="s">
        <v>47</v>
      </c>
      <c r="B30" s="25" t="s">
        <v>111</v>
      </c>
      <c r="C30" s="11"/>
      <c r="D30" s="43" t="s">
        <v>133</v>
      </c>
      <c r="E30" s="21" t="s">
        <v>134</v>
      </c>
      <c r="F30" s="9" t="s">
        <v>135</v>
      </c>
      <c r="G30" s="10">
        <v>45722</v>
      </c>
      <c r="H30" s="10">
        <v>45842</v>
      </c>
      <c r="I30" s="12">
        <v>31600000</v>
      </c>
      <c r="J30" s="11" t="s">
        <v>51</v>
      </c>
      <c r="K30" s="11">
        <v>51525</v>
      </c>
      <c r="L30" s="10">
        <v>45672</v>
      </c>
      <c r="M30" s="12" t="s">
        <v>72</v>
      </c>
      <c r="N30" s="11"/>
      <c r="O30" s="11"/>
      <c r="P30" s="11"/>
      <c r="Q30" s="12"/>
      <c r="R30" s="11"/>
      <c r="S30" s="11"/>
      <c r="T30" s="11">
        <v>91125</v>
      </c>
      <c r="U30" s="10">
        <v>45721</v>
      </c>
      <c r="V30" s="12">
        <f t="shared" ref="V30" si="11">SUM(AB30:AM30)</f>
        <v>31336666.329999998</v>
      </c>
      <c r="W30" s="14">
        <f t="shared" ref="W30:W31" si="12">I30-V30</f>
        <v>263333.67000000179</v>
      </c>
      <c r="X30" s="14"/>
      <c r="Y30" s="17" t="s">
        <v>136</v>
      </c>
      <c r="Z30" s="18" t="s">
        <v>54</v>
      </c>
      <c r="AA30" s="58" t="s">
        <v>137</v>
      </c>
      <c r="AB30" s="13"/>
      <c r="AC30" s="13"/>
      <c r="AD30" s="54">
        <v>6583333</v>
      </c>
      <c r="AE30" s="13">
        <v>7900000</v>
      </c>
      <c r="AF30" s="13">
        <v>7900000</v>
      </c>
      <c r="AG30" s="13">
        <v>7900000</v>
      </c>
      <c r="AH30" s="12">
        <v>1053333.33</v>
      </c>
      <c r="AI30" s="13"/>
      <c r="AJ30" s="12"/>
      <c r="AK30" s="13"/>
      <c r="AL30" s="13"/>
      <c r="AM30" s="13"/>
      <c r="AN30" s="55"/>
      <c r="AO30" s="16"/>
      <c r="AP30" s="29"/>
      <c r="AQ30" s="16"/>
      <c r="AR30" s="16"/>
      <c r="AS30" s="30"/>
      <c r="AT30" s="31"/>
    </row>
    <row r="31" spans="1:46" s="25" customFormat="1" ht="103.5" customHeight="1">
      <c r="A31" s="25" t="s">
        <v>47</v>
      </c>
      <c r="B31" s="25" t="s">
        <v>111</v>
      </c>
      <c r="D31" s="43" t="s">
        <v>138</v>
      </c>
      <c r="E31" s="21" t="s">
        <v>139</v>
      </c>
      <c r="F31" s="25" t="s">
        <v>140</v>
      </c>
      <c r="G31" s="48">
        <v>45721</v>
      </c>
      <c r="H31" s="48">
        <v>45838</v>
      </c>
      <c r="I31" s="12">
        <v>59366660</v>
      </c>
      <c r="J31" s="11" t="s">
        <v>61</v>
      </c>
      <c r="K31" s="25">
        <v>35925</v>
      </c>
      <c r="L31" s="10">
        <v>45666</v>
      </c>
      <c r="M31" s="25" t="s">
        <v>72</v>
      </c>
      <c r="T31" s="25">
        <v>89025</v>
      </c>
      <c r="U31" s="10">
        <v>45720</v>
      </c>
      <c r="V31" s="12">
        <f t="shared" ref="V31" si="13">SUM(AB31:AM31)</f>
        <v>52973333</v>
      </c>
      <c r="W31" s="14">
        <f t="shared" si="12"/>
        <v>6393327</v>
      </c>
      <c r="Y31" s="17" t="s">
        <v>141</v>
      </c>
      <c r="Z31" s="18" t="s">
        <v>54</v>
      </c>
      <c r="AA31" s="32" t="s">
        <v>142</v>
      </c>
      <c r="AD31" s="49">
        <v>11873333</v>
      </c>
      <c r="AE31" s="49">
        <v>13700000</v>
      </c>
      <c r="AF31" s="49">
        <v>13700000</v>
      </c>
      <c r="AG31" s="49">
        <v>13700000</v>
      </c>
      <c r="AI31" s="53"/>
    </row>
    <row r="32" spans="1:46" ht="103.5" customHeight="1">
      <c r="A32" s="25" t="s">
        <v>47</v>
      </c>
      <c r="B32" s="25" t="s">
        <v>111</v>
      </c>
      <c r="C32" s="11"/>
      <c r="D32" s="43" t="s">
        <v>143</v>
      </c>
      <c r="E32" s="21" t="s">
        <v>144</v>
      </c>
      <c r="F32" s="9" t="s">
        <v>145</v>
      </c>
      <c r="G32" s="10">
        <v>45721</v>
      </c>
      <c r="H32" s="10">
        <v>45838</v>
      </c>
      <c r="I32" s="12">
        <v>52432250</v>
      </c>
      <c r="J32" s="11" t="s">
        <v>115</v>
      </c>
      <c r="K32" s="11">
        <v>38925</v>
      </c>
      <c r="L32" s="10">
        <v>45667</v>
      </c>
      <c r="M32" s="12" t="s">
        <v>72</v>
      </c>
      <c r="N32" s="11"/>
      <c r="O32" s="11"/>
      <c r="P32" s="11"/>
      <c r="Q32" s="12"/>
      <c r="R32" s="11"/>
      <c r="S32" s="11"/>
      <c r="T32" s="11">
        <v>89325</v>
      </c>
      <c r="U32" s="10">
        <v>45720</v>
      </c>
      <c r="V32" s="12">
        <f t="shared" ref="V32" si="14">SUM(AB32:AM32)</f>
        <v>46785700</v>
      </c>
      <c r="W32" s="14">
        <f t="shared" ref="W32" si="15">I32-V32</f>
        <v>5646550</v>
      </c>
      <c r="X32" s="14"/>
      <c r="Y32" s="20" t="s">
        <v>146</v>
      </c>
      <c r="Z32" s="18" t="s">
        <v>54</v>
      </c>
      <c r="AA32" s="32" t="s">
        <v>147</v>
      </c>
      <c r="AB32" s="13"/>
      <c r="AC32" s="13"/>
      <c r="AD32" s="13">
        <f>12099750/30*26</f>
        <v>10486450</v>
      </c>
      <c r="AE32" s="13">
        <v>12099750</v>
      </c>
      <c r="AF32" s="13">
        <v>12099750</v>
      </c>
      <c r="AG32" s="13">
        <v>12099750</v>
      </c>
      <c r="AH32" s="13"/>
      <c r="AI32" s="13"/>
      <c r="AJ32" s="13"/>
      <c r="AK32" s="13"/>
      <c r="AL32" s="13"/>
      <c r="AM32" s="13"/>
      <c r="AN32" s="16"/>
      <c r="AO32" s="16"/>
      <c r="AP32" s="29"/>
      <c r="AQ32" s="16"/>
      <c r="AR32" s="16"/>
      <c r="AS32" s="30"/>
      <c r="AT32" s="31"/>
    </row>
    <row r="33" spans="1:46" ht="103.5" customHeight="1">
      <c r="A33" s="25" t="s">
        <v>47</v>
      </c>
      <c r="B33" s="25" t="s">
        <v>111</v>
      </c>
      <c r="C33" s="11"/>
      <c r="D33" s="43" t="s">
        <v>148</v>
      </c>
      <c r="E33" s="21" t="s">
        <v>149</v>
      </c>
      <c r="F33" s="9" t="s">
        <v>150</v>
      </c>
      <c r="G33" s="10">
        <v>45722</v>
      </c>
      <c r="H33" s="10">
        <v>45842</v>
      </c>
      <c r="I33" s="12">
        <v>34800000</v>
      </c>
      <c r="J33" s="11" t="s">
        <v>115</v>
      </c>
      <c r="K33" s="11">
        <v>35725</v>
      </c>
      <c r="L33" s="10">
        <v>45666</v>
      </c>
      <c r="M33" s="12" t="s">
        <v>72</v>
      </c>
      <c r="N33" s="11"/>
      <c r="O33" s="11"/>
      <c r="P33" s="11"/>
      <c r="Q33" s="12"/>
      <c r="R33" s="11"/>
      <c r="S33" s="11"/>
      <c r="T33" s="11">
        <v>91025</v>
      </c>
      <c r="U33" s="10">
        <v>45721</v>
      </c>
      <c r="V33" s="12">
        <f t="shared" ref="V33" si="16">SUM(AB33:AM33)</f>
        <v>78300000</v>
      </c>
      <c r="W33" s="14">
        <f t="shared" ref="W33" si="17">I33-V33</f>
        <v>-43500000</v>
      </c>
      <c r="X33" s="14"/>
      <c r="Y33" s="17" t="s">
        <v>151</v>
      </c>
      <c r="Z33" s="18" t="s">
        <v>54</v>
      </c>
      <c r="AA33" s="32" t="s">
        <v>152</v>
      </c>
      <c r="AB33" s="13"/>
      <c r="AC33" s="13"/>
      <c r="AD33" s="13">
        <f>8700000/30*25</f>
        <v>7250000</v>
      </c>
      <c r="AE33" s="13">
        <v>8700000</v>
      </c>
      <c r="AF33" s="13">
        <v>8700000</v>
      </c>
      <c r="AG33" s="13">
        <v>8700000</v>
      </c>
      <c r="AH33" s="13">
        <f>1160000+290000</f>
        <v>1450000</v>
      </c>
      <c r="AI33" s="13"/>
      <c r="AJ33" s="13">
        <f>AG33*5</f>
        <v>43500000</v>
      </c>
      <c r="AK33" s="13"/>
      <c r="AL33" s="13"/>
      <c r="AM33" s="13"/>
      <c r="AN33" s="16"/>
      <c r="AO33" s="16"/>
      <c r="AP33" s="29"/>
      <c r="AQ33" s="16"/>
      <c r="AR33" s="16"/>
      <c r="AS33" s="30"/>
      <c r="AT33" s="31"/>
    </row>
    <row r="34" spans="1:46" ht="103.5" customHeight="1">
      <c r="A34" s="25" t="s">
        <v>47</v>
      </c>
      <c r="B34" s="25" t="s">
        <v>111</v>
      </c>
      <c r="C34" s="11"/>
      <c r="D34" s="43" t="s">
        <v>153</v>
      </c>
      <c r="E34" s="21" t="s">
        <v>154</v>
      </c>
      <c r="F34" s="9" t="s">
        <v>155</v>
      </c>
      <c r="G34" s="10">
        <v>45722</v>
      </c>
      <c r="H34" s="10">
        <v>45843</v>
      </c>
      <c r="I34" s="12">
        <v>39858000</v>
      </c>
      <c r="J34" s="11" t="s">
        <v>61</v>
      </c>
      <c r="K34" s="11">
        <v>36125</v>
      </c>
      <c r="L34" s="10">
        <v>45666</v>
      </c>
      <c r="M34" s="12" t="s">
        <v>72</v>
      </c>
      <c r="N34" s="11"/>
      <c r="O34" s="11"/>
      <c r="P34" s="11"/>
      <c r="Q34" s="12"/>
      <c r="R34" s="11"/>
      <c r="S34" s="11"/>
      <c r="T34" s="11">
        <v>91625</v>
      </c>
      <c r="U34" s="10">
        <v>45721</v>
      </c>
      <c r="V34" s="12">
        <f t="shared" ref="V34" si="18">SUM(AB34:AM34)</f>
        <v>39858000</v>
      </c>
      <c r="W34" s="14">
        <f t="shared" ref="W34" si="19">I34-V34</f>
        <v>0</v>
      </c>
      <c r="X34" s="14"/>
      <c r="Y34" s="17" t="s">
        <v>156</v>
      </c>
      <c r="Z34" s="18" t="s">
        <v>54</v>
      </c>
      <c r="AA34" s="32" t="s">
        <v>157</v>
      </c>
      <c r="AB34" s="13"/>
      <c r="AC34" s="13"/>
      <c r="AD34" s="13">
        <f>9964500/30*25</f>
        <v>8303750</v>
      </c>
      <c r="AE34" s="13">
        <v>9964500</v>
      </c>
      <c r="AF34" s="13">
        <v>9964500</v>
      </c>
      <c r="AG34" s="13">
        <v>9964500</v>
      </c>
      <c r="AH34" s="13">
        <f>AG34/30*5</f>
        <v>1660750</v>
      </c>
      <c r="AI34" s="13"/>
      <c r="AJ34" s="13"/>
      <c r="AK34" s="13"/>
      <c r="AL34" s="13"/>
      <c r="AM34" s="13"/>
      <c r="AN34" s="16"/>
      <c r="AO34" s="16"/>
      <c r="AP34" s="29"/>
      <c r="AQ34" s="16"/>
      <c r="AR34" s="16"/>
      <c r="AS34" s="30"/>
      <c r="AT34" s="31"/>
    </row>
    <row r="35" spans="1:46" ht="103.5" customHeight="1">
      <c r="A35" s="25" t="s">
        <v>94</v>
      </c>
      <c r="B35" s="25" t="s">
        <v>111</v>
      </c>
      <c r="C35" s="11"/>
      <c r="D35" s="43" t="s">
        <v>158</v>
      </c>
      <c r="E35" s="21" t="s">
        <v>159</v>
      </c>
      <c r="F35" s="9" t="s">
        <v>160</v>
      </c>
      <c r="G35" s="10">
        <v>45720</v>
      </c>
      <c r="H35" s="10">
        <v>45838</v>
      </c>
      <c r="I35" s="12">
        <v>37700000</v>
      </c>
      <c r="J35" s="11" t="s">
        <v>161</v>
      </c>
      <c r="K35" s="11">
        <v>71925</v>
      </c>
      <c r="L35" s="10">
        <v>45680</v>
      </c>
      <c r="M35" s="12" t="s">
        <v>72</v>
      </c>
      <c r="N35" s="11"/>
      <c r="O35" s="11"/>
      <c r="P35" s="11"/>
      <c r="Q35" s="12"/>
      <c r="R35" s="11"/>
      <c r="S35" s="11"/>
      <c r="T35" s="11">
        <v>80525</v>
      </c>
      <c r="U35" s="10">
        <v>45720</v>
      </c>
      <c r="V35" s="12">
        <f t="shared" ref="V35" si="20">SUM(AB35:AM35)</f>
        <v>33930000</v>
      </c>
      <c r="W35" s="14">
        <f t="shared" ref="W35" si="21">I35-V35</f>
        <v>3770000</v>
      </c>
      <c r="X35" s="14"/>
      <c r="Y35" s="17" t="s">
        <v>162</v>
      </c>
      <c r="Z35" s="18" t="s">
        <v>54</v>
      </c>
      <c r="AA35" s="32" t="s">
        <v>163</v>
      </c>
      <c r="AB35" s="13"/>
      <c r="AC35" s="13"/>
      <c r="AD35" s="13">
        <f>8700000/30*27</f>
        <v>7830000</v>
      </c>
      <c r="AE35" s="13">
        <v>8700000</v>
      </c>
      <c r="AF35" s="13">
        <v>8700000</v>
      </c>
      <c r="AG35" s="13">
        <v>8700000</v>
      </c>
      <c r="AH35" s="13"/>
      <c r="AI35" s="13"/>
      <c r="AJ35" s="13"/>
      <c r="AK35" s="13"/>
      <c r="AL35" s="13"/>
      <c r="AM35" s="13"/>
      <c r="AN35" s="16"/>
      <c r="AO35" s="16"/>
      <c r="AP35" s="29"/>
      <c r="AQ35" s="16"/>
      <c r="AR35" s="16"/>
      <c r="AS35" s="30"/>
      <c r="AT35" s="31"/>
    </row>
    <row r="36" spans="1:46" ht="103.5" customHeight="1">
      <c r="A36" s="25" t="s">
        <v>47</v>
      </c>
      <c r="B36" s="25" t="s">
        <v>111</v>
      </c>
      <c r="C36" s="11"/>
      <c r="D36" s="43" t="s">
        <v>164</v>
      </c>
      <c r="E36" s="21" t="s">
        <v>165</v>
      </c>
      <c r="F36" s="9" t="s">
        <v>166</v>
      </c>
      <c r="G36" s="10">
        <v>45724</v>
      </c>
      <c r="H36" s="10" t="s">
        <v>167</v>
      </c>
      <c r="I36" s="12">
        <v>39858000</v>
      </c>
      <c r="J36" s="11" t="s">
        <v>61</v>
      </c>
      <c r="K36" s="11">
        <v>83625</v>
      </c>
      <c r="L36" s="10">
        <v>45686</v>
      </c>
      <c r="M36" s="12" t="s">
        <v>72</v>
      </c>
      <c r="N36" s="11"/>
      <c r="O36" s="11"/>
      <c r="P36" s="11"/>
      <c r="Q36" s="12"/>
      <c r="R36" s="11"/>
      <c r="S36" s="11"/>
      <c r="T36" s="11">
        <v>99725</v>
      </c>
      <c r="U36" s="10">
        <v>45723</v>
      </c>
      <c r="V36" s="12">
        <f t="shared" ref="V36" si="22">SUM(AB36:AM36)</f>
        <v>39858000</v>
      </c>
      <c r="W36" s="14">
        <f t="shared" ref="W36" si="23">I36-V36</f>
        <v>0</v>
      </c>
      <c r="X36" s="14"/>
      <c r="Y36" s="17" t="s">
        <v>156</v>
      </c>
      <c r="Z36" s="18" t="s">
        <v>54</v>
      </c>
      <c r="AA36" s="32" t="s">
        <v>168</v>
      </c>
      <c r="AB36" s="13"/>
      <c r="AC36" s="13"/>
      <c r="AD36" s="13">
        <f>9964500/30*23</f>
        <v>7639450</v>
      </c>
      <c r="AE36" s="13">
        <v>9964500</v>
      </c>
      <c r="AF36" s="13">
        <v>9964500</v>
      </c>
      <c r="AG36" s="13">
        <v>9964500</v>
      </c>
      <c r="AH36" s="13"/>
      <c r="AI36" s="13">
        <f>AG36/30*7</f>
        <v>2325050</v>
      </c>
      <c r="AJ36" s="13"/>
      <c r="AK36" s="13"/>
      <c r="AL36" s="13"/>
      <c r="AM36" s="13"/>
      <c r="AN36" s="16"/>
      <c r="AO36" s="16"/>
      <c r="AP36" s="29"/>
      <c r="AQ36" s="16"/>
      <c r="AR36" s="16"/>
      <c r="AS36" s="30"/>
      <c r="AT36" s="31"/>
    </row>
    <row r="37" spans="1:46" ht="103.5" customHeight="1">
      <c r="A37" s="25" t="s">
        <v>47</v>
      </c>
      <c r="B37" s="25" t="s">
        <v>111</v>
      </c>
      <c r="C37" s="11"/>
      <c r="D37" s="43" t="s">
        <v>169</v>
      </c>
      <c r="E37" s="21" t="s">
        <v>170</v>
      </c>
      <c r="F37" s="9" t="s">
        <v>171</v>
      </c>
      <c r="G37" s="10">
        <v>45729</v>
      </c>
      <c r="H37" s="10">
        <v>45850</v>
      </c>
      <c r="I37" s="12">
        <v>28470000</v>
      </c>
      <c r="J37" s="11" t="s">
        <v>115</v>
      </c>
      <c r="K37" s="11">
        <v>110525</v>
      </c>
      <c r="L37" s="10">
        <v>45716</v>
      </c>
      <c r="M37" s="12" t="s">
        <v>72</v>
      </c>
      <c r="N37" s="11"/>
      <c r="O37" s="11"/>
      <c r="P37" s="11"/>
      <c r="Q37" s="12"/>
      <c r="R37" s="11"/>
      <c r="S37" s="11"/>
      <c r="T37" s="11">
        <v>105425</v>
      </c>
      <c r="U37" s="10">
        <v>45729</v>
      </c>
      <c r="V37" s="12">
        <f t="shared" ref="V37" si="24">SUM(AB37:AM37)</f>
        <v>28802150</v>
      </c>
      <c r="W37" s="14">
        <f t="shared" ref="W37" si="25">I37-V37</f>
        <v>-332150</v>
      </c>
      <c r="X37" s="14"/>
      <c r="Y37" s="17" t="s">
        <v>172</v>
      </c>
      <c r="Z37" s="18" t="s">
        <v>54</v>
      </c>
      <c r="AA37" s="32" t="s">
        <v>173</v>
      </c>
      <c r="AB37" s="13"/>
      <c r="AC37" s="13"/>
      <c r="AD37" s="13">
        <f>7117500/30*18</f>
        <v>4270500</v>
      </c>
      <c r="AE37" s="13">
        <v>7117500</v>
      </c>
      <c r="AF37" s="13">
        <v>7117500</v>
      </c>
      <c r="AG37" s="13">
        <v>7117500</v>
      </c>
      <c r="AH37" s="13">
        <f>AG37/30*12</f>
        <v>2847000</v>
      </c>
      <c r="AI37" s="13"/>
      <c r="AJ37" s="13">
        <f>AG36/30</f>
        <v>332150</v>
      </c>
      <c r="AK37" s="13"/>
      <c r="AL37" s="13"/>
      <c r="AM37" s="13"/>
      <c r="AN37" s="16"/>
      <c r="AO37" s="16"/>
      <c r="AP37" s="29"/>
      <c r="AQ37" s="16"/>
      <c r="AR37" s="16"/>
      <c r="AS37" s="30"/>
      <c r="AT37" s="31"/>
    </row>
    <row r="38" spans="1:46" ht="103.5" customHeight="1">
      <c r="A38" s="25" t="s">
        <v>47</v>
      </c>
      <c r="B38" s="25" t="s">
        <v>111</v>
      </c>
      <c r="C38" s="11"/>
      <c r="D38" s="43" t="s">
        <v>174</v>
      </c>
      <c r="E38" s="21" t="s">
        <v>175</v>
      </c>
      <c r="F38" s="9" t="s">
        <v>150</v>
      </c>
      <c r="G38" s="10">
        <v>45733</v>
      </c>
      <c r="H38" s="10">
        <v>45855</v>
      </c>
      <c r="I38" s="12">
        <v>32000000</v>
      </c>
      <c r="J38" s="11" t="s">
        <v>115</v>
      </c>
      <c r="K38" s="11">
        <v>110325</v>
      </c>
      <c r="L38" s="10">
        <v>45716</v>
      </c>
      <c r="M38" s="12" t="s">
        <v>72</v>
      </c>
      <c r="N38" s="11"/>
      <c r="O38" s="11"/>
      <c r="P38" s="11"/>
      <c r="Q38" s="12"/>
      <c r="R38" s="11"/>
      <c r="S38" s="11"/>
      <c r="T38" s="11">
        <v>107025</v>
      </c>
      <c r="U38" s="10">
        <v>45730</v>
      </c>
      <c r="V38" s="12">
        <f t="shared" ref="V38" si="26">SUM(AB38:AM38)</f>
        <v>32000000</v>
      </c>
      <c r="W38" s="14">
        <f t="shared" ref="W38" si="27">I38-V38</f>
        <v>0</v>
      </c>
      <c r="X38" s="14"/>
      <c r="Y38" s="17" t="s">
        <v>176</v>
      </c>
      <c r="Z38" s="18" t="s">
        <v>54</v>
      </c>
      <c r="AA38" s="32" t="s">
        <v>177</v>
      </c>
      <c r="AB38" s="13"/>
      <c r="AC38" s="13"/>
      <c r="AD38" s="13">
        <v>3733333</v>
      </c>
      <c r="AE38" s="13">
        <v>8000000</v>
      </c>
      <c r="AF38" s="13">
        <v>8000000</v>
      </c>
      <c r="AG38" s="13">
        <v>8000000</v>
      </c>
      <c r="AH38" s="13">
        <v>4266667</v>
      </c>
      <c r="AI38" s="13"/>
      <c r="AJ38" s="13"/>
      <c r="AK38" s="13"/>
      <c r="AL38" s="13"/>
      <c r="AM38" s="13"/>
      <c r="AN38" s="16"/>
      <c r="AO38" s="16"/>
      <c r="AP38" s="29"/>
      <c r="AQ38" s="16"/>
      <c r="AR38" s="16"/>
      <c r="AS38" s="30"/>
      <c r="AT38" s="31"/>
    </row>
    <row r="39" spans="1:46" ht="103.5" customHeight="1">
      <c r="A39" s="25" t="s">
        <v>47</v>
      </c>
      <c r="B39" s="25" t="s">
        <v>111</v>
      </c>
      <c r="C39" s="11"/>
      <c r="D39" s="43" t="s">
        <v>178</v>
      </c>
      <c r="E39" s="21" t="s">
        <v>179</v>
      </c>
      <c r="F39" s="9" t="s">
        <v>180</v>
      </c>
      <c r="G39" s="10">
        <v>45370</v>
      </c>
      <c r="H39" s="10">
        <v>45491</v>
      </c>
      <c r="I39" s="12">
        <v>51246000</v>
      </c>
      <c r="J39" s="11" t="s">
        <v>61</v>
      </c>
      <c r="K39" s="11">
        <v>110625</v>
      </c>
      <c r="L39" s="10">
        <v>45716</v>
      </c>
      <c r="M39" s="12" t="s">
        <v>72</v>
      </c>
      <c r="N39" s="11"/>
      <c r="O39" s="11"/>
      <c r="P39" s="11"/>
      <c r="Q39" s="12"/>
      <c r="R39" s="11"/>
      <c r="S39" s="11"/>
      <c r="T39" s="11">
        <v>111125</v>
      </c>
      <c r="U39" s="10">
        <v>45733</v>
      </c>
      <c r="V39" s="12">
        <f t="shared" ref="V39" si="28">SUM(AB39:AM39)</f>
        <v>51246000</v>
      </c>
      <c r="W39" s="14">
        <f t="shared" ref="W39" si="29">I39-V39</f>
        <v>0</v>
      </c>
      <c r="X39" s="14"/>
      <c r="Y39" s="17" t="s">
        <v>181</v>
      </c>
      <c r="Z39" s="18" t="s">
        <v>54</v>
      </c>
      <c r="AA39" s="58" t="s">
        <v>182</v>
      </c>
      <c r="AB39" s="13"/>
      <c r="AC39" s="13"/>
      <c r="AD39" s="13">
        <f>12811500/30*12</f>
        <v>5124600</v>
      </c>
      <c r="AE39" s="13">
        <v>12811500</v>
      </c>
      <c r="AF39" s="13">
        <v>12811500</v>
      </c>
      <c r="AG39" s="13">
        <v>12811500</v>
      </c>
      <c r="AH39" s="13"/>
      <c r="AI39" s="13">
        <f>AG39/30*18</f>
        <v>7686900</v>
      </c>
      <c r="AJ39" s="13"/>
      <c r="AK39" s="13"/>
      <c r="AL39" s="13"/>
      <c r="AM39" s="13"/>
      <c r="AN39" s="16"/>
      <c r="AO39" s="16"/>
      <c r="AP39" s="29"/>
      <c r="AQ39" s="16"/>
      <c r="AR39" s="16"/>
      <c r="AS39" s="30"/>
      <c r="AT39" s="31"/>
    </row>
    <row r="40" spans="1:46" ht="103.5" customHeight="1">
      <c r="A40" s="25" t="s">
        <v>47</v>
      </c>
      <c r="B40" s="25" t="s">
        <v>111</v>
      </c>
      <c r="C40" s="11"/>
      <c r="D40" s="43" t="s">
        <v>183</v>
      </c>
      <c r="E40" s="21" t="s">
        <v>184</v>
      </c>
      <c r="F40" s="9" t="s">
        <v>185</v>
      </c>
      <c r="G40" s="10">
        <v>45742</v>
      </c>
      <c r="H40" s="10">
        <v>45863</v>
      </c>
      <c r="I40" s="12">
        <v>36000000</v>
      </c>
      <c r="J40" s="11" t="s">
        <v>161</v>
      </c>
      <c r="K40" s="11">
        <v>110425</v>
      </c>
      <c r="L40" s="10">
        <v>45716</v>
      </c>
      <c r="M40" s="12" t="s">
        <v>72</v>
      </c>
      <c r="N40" s="11"/>
      <c r="O40" s="11"/>
      <c r="P40" s="11"/>
      <c r="Q40" s="12"/>
      <c r="R40" s="11"/>
      <c r="S40" s="11"/>
      <c r="T40" s="11">
        <v>123025</v>
      </c>
      <c r="U40" s="10">
        <v>45742</v>
      </c>
      <c r="V40" s="12">
        <f t="shared" ref="V40" si="30">SUM(AB40:AM40)</f>
        <v>37500000</v>
      </c>
      <c r="W40" s="74">
        <f t="shared" ref="W40" si="31">I40-V40</f>
        <v>-1500000</v>
      </c>
      <c r="X40" s="14"/>
      <c r="Y40" s="17" t="s">
        <v>186</v>
      </c>
      <c r="Z40" s="18" t="s">
        <v>54</v>
      </c>
      <c r="AA40" s="58" t="s">
        <v>458</v>
      </c>
      <c r="AB40" s="13"/>
      <c r="AC40" s="13"/>
      <c r="AD40" s="13">
        <f>9000000/30*5</f>
        <v>1500000</v>
      </c>
      <c r="AE40" s="13">
        <v>9000000</v>
      </c>
      <c r="AF40" s="13">
        <v>9000000</v>
      </c>
      <c r="AG40" s="13">
        <v>9000000</v>
      </c>
      <c r="AH40" s="13">
        <v>9000000</v>
      </c>
      <c r="AI40" s="13"/>
      <c r="AJ40" s="13"/>
      <c r="AK40" s="13"/>
      <c r="AL40" s="13"/>
      <c r="AM40" s="13"/>
      <c r="AN40" s="16"/>
      <c r="AO40" s="16"/>
      <c r="AP40" s="29"/>
      <c r="AQ40" s="16"/>
      <c r="AR40" s="16"/>
      <c r="AS40" s="30"/>
      <c r="AT40" s="31"/>
    </row>
    <row r="41" spans="1:46" ht="103.5" customHeight="1">
      <c r="A41" s="25" t="s">
        <v>103</v>
      </c>
      <c r="B41" s="25" t="s">
        <v>539</v>
      </c>
      <c r="C41" s="11"/>
      <c r="D41" s="43" t="s">
        <v>188</v>
      </c>
      <c r="E41" s="21" t="s">
        <v>189</v>
      </c>
      <c r="F41" s="9" t="s">
        <v>190</v>
      </c>
      <c r="G41" s="10">
        <v>45748</v>
      </c>
      <c r="H41" s="10">
        <v>45931</v>
      </c>
      <c r="I41" s="12">
        <v>724042632.03999996</v>
      </c>
      <c r="J41" s="25" t="s">
        <v>191</v>
      </c>
      <c r="K41" s="11">
        <v>134425</v>
      </c>
      <c r="L41" s="10">
        <v>45729</v>
      </c>
      <c r="M41" s="12" t="s">
        <v>72</v>
      </c>
      <c r="N41" s="11"/>
      <c r="O41" s="11"/>
      <c r="P41" s="11"/>
      <c r="Q41" s="12"/>
      <c r="R41" s="11"/>
      <c r="S41" s="11"/>
      <c r="T41" s="11">
        <v>131525</v>
      </c>
      <c r="U41" s="10">
        <v>45748</v>
      </c>
      <c r="V41" s="12">
        <f>SUM(AB41:AM41)</f>
        <v>724042632.03999996</v>
      </c>
      <c r="W41" s="14">
        <f t="shared" ref="W41:W47" si="32">I41-V41</f>
        <v>0</v>
      </c>
      <c r="X41" s="14"/>
      <c r="Y41" s="17" t="s">
        <v>192</v>
      </c>
      <c r="Z41" s="18" t="s">
        <v>54</v>
      </c>
      <c r="AA41" s="32" t="s">
        <v>193</v>
      </c>
      <c r="AB41" s="13"/>
      <c r="AC41" s="13"/>
      <c r="AD41" s="13"/>
      <c r="AE41" s="13"/>
      <c r="AF41" s="13"/>
      <c r="AG41" s="13"/>
      <c r="AH41" s="13"/>
      <c r="AI41" s="13"/>
      <c r="AJ41" s="13">
        <v>724042632.03999996</v>
      </c>
      <c r="AK41" s="13"/>
      <c r="AL41" s="13"/>
      <c r="AM41" s="13"/>
      <c r="AN41" s="16"/>
      <c r="AO41" s="16"/>
      <c r="AP41" s="29"/>
      <c r="AQ41" s="16"/>
      <c r="AR41" s="16"/>
      <c r="AS41" s="30"/>
      <c r="AT41" s="31"/>
    </row>
    <row r="42" spans="1:46" ht="103.5" customHeight="1">
      <c r="A42" s="25" t="s">
        <v>194</v>
      </c>
      <c r="B42" s="25" t="s">
        <v>187</v>
      </c>
      <c r="C42" s="11"/>
      <c r="D42" s="43" t="s">
        <v>195</v>
      </c>
      <c r="E42" s="21" t="s">
        <v>196</v>
      </c>
      <c r="F42" s="9" t="s">
        <v>197</v>
      </c>
      <c r="G42" s="10">
        <v>45755</v>
      </c>
      <c r="H42" s="10">
        <v>46006</v>
      </c>
      <c r="I42" s="12">
        <v>77350000</v>
      </c>
      <c r="J42" s="11" t="s">
        <v>198</v>
      </c>
      <c r="K42" s="11">
        <v>123225</v>
      </c>
      <c r="L42" s="10">
        <v>45721</v>
      </c>
      <c r="M42" s="12" t="s">
        <v>72</v>
      </c>
      <c r="N42" s="11"/>
      <c r="O42" s="11"/>
      <c r="P42" s="11"/>
      <c r="Q42" s="12"/>
      <c r="R42" s="11"/>
      <c r="S42" s="11"/>
      <c r="T42" s="11">
        <v>139825</v>
      </c>
      <c r="U42" s="10">
        <v>45754</v>
      </c>
      <c r="V42" s="12">
        <f>SUM(AB42:AM42)</f>
        <v>77350000</v>
      </c>
      <c r="W42" s="14">
        <f t="shared" si="32"/>
        <v>0</v>
      </c>
      <c r="X42" s="14"/>
      <c r="Y42" s="17" t="s">
        <v>199</v>
      </c>
      <c r="Z42" s="18" t="s">
        <v>54</v>
      </c>
      <c r="AA42" s="32" t="s">
        <v>480</v>
      </c>
      <c r="AB42" s="13"/>
      <c r="AC42" s="13"/>
      <c r="AD42" s="13"/>
      <c r="AE42" s="13"/>
      <c r="AF42" s="13"/>
      <c r="AG42" s="13"/>
      <c r="AH42" s="13"/>
      <c r="AI42" s="13"/>
      <c r="AJ42" s="13">
        <v>77350000</v>
      </c>
      <c r="AK42" s="13"/>
      <c r="AL42" s="13"/>
      <c r="AM42" s="13"/>
      <c r="AN42" s="16"/>
      <c r="AO42" s="16"/>
      <c r="AP42" s="29"/>
      <c r="AQ42" s="16"/>
      <c r="AR42" s="16"/>
      <c r="AS42" s="30"/>
      <c r="AT42" s="31"/>
    </row>
    <row r="43" spans="1:46" ht="103.5" customHeight="1">
      <c r="A43" s="84" t="s">
        <v>194</v>
      </c>
      <c r="B43" s="84" t="s">
        <v>111</v>
      </c>
      <c r="C43" s="11"/>
      <c r="D43" s="43" t="s">
        <v>200</v>
      </c>
      <c r="E43" s="82" t="s">
        <v>201</v>
      </c>
      <c r="F43" s="9" t="s">
        <v>202</v>
      </c>
      <c r="G43" s="93">
        <v>45782</v>
      </c>
      <c r="H43" s="93">
        <v>46022</v>
      </c>
      <c r="I43" s="89">
        <v>218246000</v>
      </c>
      <c r="J43" s="84" t="s">
        <v>203</v>
      </c>
      <c r="K43" s="80">
        <v>123825</v>
      </c>
      <c r="L43" s="93">
        <v>45722</v>
      </c>
      <c r="M43" s="89" t="s">
        <v>72</v>
      </c>
      <c r="N43" s="11"/>
      <c r="O43" s="11"/>
      <c r="P43" s="11"/>
      <c r="Q43" s="12"/>
      <c r="R43" s="11"/>
      <c r="S43" s="11"/>
      <c r="T43" s="80">
        <v>159325</v>
      </c>
      <c r="U43" s="93">
        <v>45771</v>
      </c>
      <c r="V43" s="12">
        <f>SUM(AB43:AM43)</f>
        <v>218246000</v>
      </c>
      <c r="W43" s="14">
        <f t="shared" si="32"/>
        <v>0</v>
      </c>
      <c r="X43" s="14"/>
      <c r="Y43" s="97" t="s">
        <v>204</v>
      </c>
      <c r="Z43" s="80" t="s">
        <v>54</v>
      </c>
      <c r="AA43" s="32" t="s">
        <v>493</v>
      </c>
      <c r="AB43" s="13"/>
      <c r="AC43" s="13"/>
      <c r="AD43" s="13"/>
      <c r="AE43" s="59">
        <f>5658230+18591326</f>
        <v>24249556</v>
      </c>
      <c r="AF43" s="13">
        <v>48499111</v>
      </c>
      <c r="AG43" s="13">
        <v>48499111</v>
      </c>
      <c r="AH43" s="13">
        <v>48499111</v>
      </c>
      <c r="AI43" s="13">
        <v>48499111</v>
      </c>
      <c r="AJ43" s="13"/>
      <c r="AK43" s="13"/>
      <c r="AL43" s="13"/>
      <c r="AM43" s="13"/>
      <c r="AN43" s="16"/>
      <c r="AO43" s="16"/>
      <c r="AP43" s="29"/>
      <c r="AQ43" s="16"/>
      <c r="AR43" s="16"/>
      <c r="AS43" s="30"/>
      <c r="AT43" s="31"/>
    </row>
    <row r="44" spans="1:46" ht="91.5" customHeight="1">
      <c r="A44" s="85"/>
      <c r="B44" s="85"/>
      <c r="C44" s="11"/>
      <c r="D44" s="57" t="s">
        <v>205</v>
      </c>
      <c r="E44" s="83"/>
      <c r="F44" s="9" t="s">
        <v>206</v>
      </c>
      <c r="G44" s="94"/>
      <c r="H44" s="94"/>
      <c r="I44" s="90"/>
      <c r="J44" s="85"/>
      <c r="K44" s="81"/>
      <c r="L44" s="94"/>
      <c r="M44" s="90"/>
      <c r="N44" s="11"/>
      <c r="O44" s="11"/>
      <c r="P44" s="11"/>
      <c r="Q44" s="12"/>
      <c r="R44" s="11"/>
      <c r="S44" s="11"/>
      <c r="T44" s="81"/>
      <c r="U44" s="94"/>
      <c r="V44" s="12"/>
      <c r="W44" s="14"/>
      <c r="X44" s="14"/>
      <c r="Y44" s="98"/>
      <c r="Z44" s="81"/>
      <c r="AA44" s="32"/>
      <c r="AB44" s="13"/>
      <c r="AC44" s="13"/>
      <c r="AD44" s="13"/>
      <c r="AE44" s="13"/>
      <c r="AF44" s="13"/>
      <c r="AG44" s="13"/>
      <c r="AH44" s="13"/>
      <c r="AI44" s="13"/>
      <c r="AJ44" s="13"/>
      <c r="AK44" s="13"/>
      <c r="AL44" s="13"/>
      <c r="AM44" s="13"/>
      <c r="AN44" s="16"/>
      <c r="AO44" s="16"/>
      <c r="AP44" s="29"/>
      <c r="AQ44" s="16"/>
      <c r="AR44" s="16"/>
      <c r="AS44" s="30"/>
      <c r="AT44" s="31"/>
    </row>
    <row r="45" spans="1:46" ht="146.25" customHeight="1">
      <c r="A45" s="25" t="s">
        <v>103</v>
      </c>
      <c r="B45" s="25" t="s">
        <v>187</v>
      </c>
      <c r="C45" s="11"/>
      <c r="D45" s="43" t="s">
        <v>207</v>
      </c>
      <c r="E45" s="21" t="s">
        <v>208</v>
      </c>
      <c r="F45" s="9" t="s">
        <v>209</v>
      </c>
      <c r="G45" s="10">
        <v>45777</v>
      </c>
      <c r="H45" s="10">
        <v>46022</v>
      </c>
      <c r="I45" s="23">
        <v>191433394.38999999</v>
      </c>
      <c r="J45" s="25" t="s">
        <v>210</v>
      </c>
      <c r="K45" s="11">
        <v>171425</v>
      </c>
      <c r="L45" s="10">
        <v>45763</v>
      </c>
      <c r="M45" s="23" t="s">
        <v>72</v>
      </c>
      <c r="N45" s="11"/>
      <c r="O45" s="11"/>
      <c r="P45" s="11"/>
      <c r="Q45" s="23"/>
      <c r="R45" s="11"/>
      <c r="S45" s="11"/>
      <c r="T45" s="11">
        <v>163125</v>
      </c>
      <c r="U45" s="10">
        <v>45777</v>
      </c>
      <c r="V45" s="23">
        <f>SUM(AB45:AM45)</f>
        <v>190916206.72999999</v>
      </c>
      <c r="W45" s="23">
        <f t="shared" ref="W45" si="33">I45-V45</f>
        <v>517187.65999999642</v>
      </c>
      <c r="X45" s="23"/>
      <c r="Y45" s="17" t="s">
        <v>211</v>
      </c>
      <c r="Z45" s="18" t="s">
        <v>54</v>
      </c>
      <c r="AA45" s="32" t="s">
        <v>492</v>
      </c>
      <c r="AB45" s="13"/>
      <c r="AC45" s="13"/>
      <c r="AD45" s="13"/>
      <c r="AE45" s="13"/>
      <c r="AF45" s="13">
        <v>29108946.09</v>
      </c>
      <c r="AG45" s="13">
        <v>22913990.690000001</v>
      </c>
      <c r="AH45" s="13">
        <v>23134717.460000001</v>
      </c>
      <c r="AI45" s="13">
        <v>23136797.809999999</v>
      </c>
      <c r="AJ45" s="13">
        <v>23108044.91</v>
      </c>
      <c r="AK45" s="13">
        <v>23182655.760000002</v>
      </c>
      <c r="AL45" s="13">
        <v>23148398.25</v>
      </c>
      <c r="AM45" s="13">
        <v>23182655.760000002</v>
      </c>
      <c r="AN45" s="16"/>
      <c r="AO45" s="16"/>
      <c r="AP45" s="29"/>
      <c r="AQ45" s="16"/>
      <c r="AR45" s="16"/>
      <c r="AS45" s="69"/>
      <c r="AT45" s="31"/>
    </row>
    <row r="46" spans="1:46" ht="103.5" customHeight="1">
      <c r="A46" s="84" t="s">
        <v>194</v>
      </c>
      <c r="B46" s="25" t="s">
        <v>111</v>
      </c>
      <c r="C46" s="11"/>
      <c r="D46" s="43" t="s">
        <v>212</v>
      </c>
      <c r="E46" s="82" t="s">
        <v>213</v>
      </c>
      <c r="F46" s="9" t="s">
        <v>214</v>
      </c>
      <c r="G46" s="10">
        <v>45786</v>
      </c>
      <c r="H46" s="10">
        <v>45991</v>
      </c>
      <c r="I46" s="89">
        <v>320101672.80000001</v>
      </c>
      <c r="J46" s="84" t="s">
        <v>215</v>
      </c>
      <c r="K46" s="80">
        <v>134325</v>
      </c>
      <c r="L46" s="93">
        <v>45790</v>
      </c>
      <c r="M46" s="89" t="s">
        <v>72</v>
      </c>
      <c r="N46" s="11"/>
      <c r="O46" s="11"/>
      <c r="P46" s="11"/>
      <c r="Q46" s="12"/>
      <c r="R46" s="11"/>
      <c r="S46" s="11"/>
      <c r="T46" s="80">
        <v>171125</v>
      </c>
      <c r="U46" s="93">
        <v>45785</v>
      </c>
      <c r="V46" s="12">
        <f t="shared" ref="V46:V47" si="34">SUM(AB46:AM46)</f>
        <v>320101672.80000001</v>
      </c>
      <c r="W46" s="95">
        <f t="shared" si="32"/>
        <v>0</v>
      </c>
      <c r="X46" s="14"/>
      <c r="Y46" s="97" t="s">
        <v>216</v>
      </c>
      <c r="Z46" s="80" t="s">
        <v>54</v>
      </c>
      <c r="AA46" s="32" t="s">
        <v>217</v>
      </c>
      <c r="AB46" s="13"/>
      <c r="AC46" s="13"/>
      <c r="AD46" s="13"/>
      <c r="AE46" s="13"/>
      <c r="AF46" s="13"/>
      <c r="AG46" s="13"/>
      <c r="AH46" s="13"/>
      <c r="AI46" s="13"/>
      <c r="AJ46" s="13">
        <v>320101672.80000001</v>
      </c>
      <c r="AK46" s="13"/>
      <c r="AL46" s="13"/>
      <c r="AM46" s="13"/>
      <c r="AN46" s="16"/>
      <c r="AO46" s="16"/>
      <c r="AP46" s="29"/>
      <c r="AQ46" s="16"/>
      <c r="AR46" s="16"/>
      <c r="AS46" s="30"/>
      <c r="AT46" s="31"/>
    </row>
    <row r="47" spans="1:46" ht="64.5" customHeight="1">
      <c r="A47" s="85"/>
      <c r="B47" s="25"/>
      <c r="C47" s="11"/>
      <c r="D47" s="43" t="s">
        <v>218</v>
      </c>
      <c r="E47" s="83"/>
      <c r="F47" s="9" t="s">
        <v>219</v>
      </c>
      <c r="G47" s="10"/>
      <c r="H47" s="10">
        <v>45877</v>
      </c>
      <c r="I47" s="90"/>
      <c r="J47" s="85"/>
      <c r="K47" s="81"/>
      <c r="L47" s="94"/>
      <c r="M47" s="90"/>
      <c r="N47" s="11"/>
      <c r="O47" s="11"/>
      <c r="P47" s="11"/>
      <c r="Q47" s="12"/>
      <c r="R47" s="11"/>
      <c r="S47" s="11"/>
      <c r="T47" s="81"/>
      <c r="U47" s="94"/>
      <c r="V47" s="12">
        <f t="shared" si="34"/>
        <v>0</v>
      </c>
      <c r="W47" s="96">
        <f t="shared" si="32"/>
        <v>0</v>
      </c>
      <c r="X47" s="14"/>
      <c r="Y47" s="98"/>
      <c r="Z47" s="81"/>
      <c r="AA47" s="32"/>
      <c r="AB47" s="13"/>
      <c r="AC47" s="13"/>
      <c r="AD47" s="13"/>
      <c r="AE47" s="13"/>
      <c r="AF47" s="13"/>
      <c r="AG47" s="13"/>
      <c r="AH47" s="13"/>
      <c r="AI47" s="13"/>
      <c r="AJ47" s="13"/>
      <c r="AK47" s="13"/>
      <c r="AL47" s="13"/>
      <c r="AM47" s="13"/>
      <c r="AN47" s="16"/>
      <c r="AO47" s="16"/>
      <c r="AP47" s="29"/>
      <c r="AQ47" s="16"/>
      <c r="AR47" s="16"/>
      <c r="AS47" s="30"/>
      <c r="AT47" s="31"/>
    </row>
    <row r="48" spans="1:46" ht="122.25" customHeight="1">
      <c r="A48" s="25" t="s">
        <v>94</v>
      </c>
      <c r="B48" s="25" t="s">
        <v>111</v>
      </c>
      <c r="C48" s="11"/>
      <c r="D48" s="43" t="s">
        <v>220</v>
      </c>
      <c r="E48" s="21" t="s">
        <v>221</v>
      </c>
      <c r="F48" s="9" t="s">
        <v>222</v>
      </c>
      <c r="G48" s="10">
        <v>45800</v>
      </c>
      <c r="H48" s="10">
        <v>46022</v>
      </c>
      <c r="I48" s="12">
        <v>72000000</v>
      </c>
      <c r="J48" s="25" t="s">
        <v>223</v>
      </c>
      <c r="K48" s="11">
        <v>159825</v>
      </c>
      <c r="L48" s="10">
        <v>45748</v>
      </c>
      <c r="M48" s="12" t="s">
        <v>72</v>
      </c>
      <c r="N48" s="11"/>
      <c r="O48" s="11"/>
      <c r="P48" s="11"/>
      <c r="Q48" s="12"/>
      <c r="R48" s="11"/>
      <c r="S48" s="11"/>
      <c r="T48" s="11">
        <v>187425</v>
      </c>
      <c r="U48" s="10">
        <v>45800</v>
      </c>
      <c r="V48" s="12">
        <f>SUM(AB48:AM48)</f>
        <v>65400000</v>
      </c>
      <c r="W48" s="14">
        <f t="shared" ref="W48" si="35">I48-V48</f>
        <v>6600000</v>
      </c>
      <c r="X48" s="14"/>
      <c r="Y48" s="17" t="s">
        <v>224</v>
      </c>
      <c r="Z48" s="18" t="s">
        <v>54</v>
      </c>
      <c r="AA48" s="32" t="s">
        <v>478</v>
      </c>
      <c r="AB48" s="13"/>
      <c r="AC48" s="13"/>
      <c r="AD48" s="13"/>
      <c r="AE48" s="13"/>
      <c r="AF48" s="13">
        <f>9000000/30*8</f>
        <v>2400000</v>
      </c>
      <c r="AG48" s="13">
        <v>9000000</v>
      </c>
      <c r="AH48" s="13">
        <v>9000000</v>
      </c>
      <c r="AI48" s="13">
        <v>9000000</v>
      </c>
      <c r="AJ48" s="13">
        <v>9000000</v>
      </c>
      <c r="AK48" s="13">
        <v>9000000</v>
      </c>
      <c r="AL48" s="13">
        <v>9000000</v>
      </c>
      <c r="AM48" s="13">
        <v>9000000</v>
      </c>
      <c r="AN48" s="16"/>
      <c r="AO48" s="16"/>
      <c r="AP48" s="29"/>
      <c r="AQ48" s="16"/>
      <c r="AR48" s="16"/>
      <c r="AS48" s="30"/>
      <c r="AT48" s="31"/>
    </row>
    <row r="49" spans="1:46" ht="164.25" customHeight="1">
      <c r="A49" s="25" t="s">
        <v>94</v>
      </c>
      <c r="B49" s="25" t="s">
        <v>111</v>
      </c>
      <c r="C49" s="11"/>
      <c r="D49" s="43" t="s">
        <v>225</v>
      </c>
      <c r="E49" s="21" t="s">
        <v>226</v>
      </c>
      <c r="F49" s="9" t="s">
        <v>227</v>
      </c>
      <c r="G49" s="10">
        <v>45807</v>
      </c>
      <c r="H49" s="10">
        <v>46022</v>
      </c>
      <c r="I49" s="12">
        <v>96000000</v>
      </c>
      <c r="J49" s="25" t="s">
        <v>228</v>
      </c>
      <c r="K49" s="11">
        <v>185625</v>
      </c>
      <c r="L49" s="10">
        <v>45431</v>
      </c>
      <c r="M49" s="12" t="s">
        <v>72</v>
      </c>
      <c r="N49" s="11"/>
      <c r="O49" s="11"/>
      <c r="P49" s="11"/>
      <c r="Q49" s="12"/>
      <c r="R49" s="11"/>
      <c r="S49" s="11"/>
      <c r="T49" s="11">
        <v>197325</v>
      </c>
      <c r="U49" s="10">
        <v>45806</v>
      </c>
      <c r="V49" s="12">
        <f>SUM(AB49:AM49)</f>
        <v>92488333</v>
      </c>
      <c r="W49" s="14">
        <f t="shared" ref="W49" si="36">I49-V49</f>
        <v>3511667</v>
      </c>
      <c r="X49" s="14"/>
      <c r="Y49" s="17" t="s">
        <v>229</v>
      </c>
      <c r="Z49" s="18" t="s">
        <v>54</v>
      </c>
      <c r="AA49" s="32" t="s">
        <v>512</v>
      </c>
      <c r="AB49" s="13"/>
      <c r="AC49" s="13"/>
      <c r="AD49" s="13"/>
      <c r="AE49" s="13"/>
      <c r="AF49" s="13">
        <f>438333</f>
        <v>438333</v>
      </c>
      <c r="AG49" s="13">
        <v>13150000</v>
      </c>
      <c r="AH49" s="13">
        <v>13150000</v>
      </c>
      <c r="AI49" s="13">
        <v>13150000</v>
      </c>
      <c r="AJ49" s="13">
        <v>13150000</v>
      </c>
      <c r="AK49" s="13">
        <v>13150000</v>
      </c>
      <c r="AL49" s="13">
        <v>13150000</v>
      </c>
      <c r="AM49" s="13">
        <v>13150000</v>
      </c>
      <c r="AN49" s="16"/>
      <c r="AO49" s="16"/>
      <c r="AP49" s="29"/>
      <c r="AQ49" s="16"/>
      <c r="AR49" s="16"/>
      <c r="AS49" s="30"/>
      <c r="AT49" s="31"/>
    </row>
    <row r="50" spans="1:46" ht="117" customHeight="1">
      <c r="A50" s="25" t="s">
        <v>94</v>
      </c>
      <c r="B50" s="25" t="s">
        <v>111</v>
      </c>
      <c r="C50" s="11"/>
      <c r="D50" s="43" t="s">
        <v>230</v>
      </c>
      <c r="E50" s="21" t="s">
        <v>231</v>
      </c>
      <c r="F50" s="9" t="s">
        <v>232</v>
      </c>
      <c r="G50" s="10">
        <v>45817</v>
      </c>
      <c r="H50" s="10">
        <v>46022</v>
      </c>
      <c r="I50" s="12">
        <v>63000000</v>
      </c>
      <c r="J50" s="25" t="s">
        <v>223</v>
      </c>
      <c r="K50" s="11">
        <v>186125</v>
      </c>
      <c r="L50" s="10">
        <v>45431</v>
      </c>
      <c r="M50" s="12" t="s">
        <v>72</v>
      </c>
      <c r="N50" s="11"/>
      <c r="O50" s="11"/>
      <c r="P50" s="11"/>
      <c r="Q50" s="12"/>
      <c r="R50" s="11"/>
      <c r="S50" s="11"/>
      <c r="T50" s="11">
        <v>202525</v>
      </c>
      <c r="U50" s="10">
        <v>45814</v>
      </c>
      <c r="V50" s="12">
        <f t="shared" ref="V50:V56" si="37">SUM(AB50:AM50)</f>
        <v>60600000</v>
      </c>
      <c r="W50" s="14">
        <f t="shared" ref="W50:W57" si="38">I50-V50</f>
        <v>2400000</v>
      </c>
      <c r="X50" s="14"/>
      <c r="Y50" s="17" t="s">
        <v>233</v>
      </c>
      <c r="Z50" s="18" t="s">
        <v>54</v>
      </c>
      <c r="AA50" s="32" t="s">
        <v>491</v>
      </c>
      <c r="AB50" s="13"/>
      <c r="AC50" s="13"/>
      <c r="AD50" s="13"/>
      <c r="AE50" s="13"/>
      <c r="AF50" s="13"/>
      <c r="AG50" s="13">
        <f>9000000/30*22</f>
        <v>6600000</v>
      </c>
      <c r="AH50" s="13">
        <v>9000000</v>
      </c>
      <c r="AI50" s="13">
        <v>9000000</v>
      </c>
      <c r="AJ50" s="13">
        <v>9000000</v>
      </c>
      <c r="AK50" s="13">
        <v>9000000</v>
      </c>
      <c r="AL50" s="13">
        <v>9000000</v>
      </c>
      <c r="AM50" s="13">
        <v>9000000</v>
      </c>
      <c r="AN50" s="16"/>
      <c r="AO50" s="16"/>
      <c r="AP50" s="29"/>
      <c r="AQ50" s="16"/>
      <c r="AR50" s="16"/>
      <c r="AS50" s="30"/>
      <c r="AT50" s="31"/>
    </row>
    <row r="51" spans="1:46" ht="103.5" customHeight="1">
      <c r="A51" s="25" t="s">
        <v>194</v>
      </c>
      <c r="B51" s="25" t="s">
        <v>111</v>
      </c>
      <c r="C51" s="11"/>
      <c r="D51" s="43" t="s">
        <v>234</v>
      </c>
      <c r="E51" s="21" t="s">
        <v>235</v>
      </c>
      <c r="F51" s="9" t="s">
        <v>236</v>
      </c>
      <c r="G51" s="10">
        <v>45827</v>
      </c>
      <c r="H51" s="10">
        <v>46022</v>
      </c>
      <c r="I51" s="12">
        <v>525504000</v>
      </c>
      <c r="J51" s="25" t="s">
        <v>237</v>
      </c>
      <c r="K51" s="11">
        <v>186425</v>
      </c>
      <c r="L51" s="10">
        <v>45796</v>
      </c>
      <c r="M51" s="12" t="s">
        <v>72</v>
      </c>
      <c r="N51" s="11"/>
      <c r="O51" s="11"/>
      <c r="P51" s="11"/>
      <c r="Q51" s="12"/>
      <c r="R51" s="11"/>
      <c r="S51" s="11"/>
      <c r="T51" s="11">
        <v>211125</v>
      </c>
      <c r="U51" s="10">
        <v>45824</v>
      </c>
      <c r="V51" s="12">
        <f>SUM(AB51:AN51)</f>
        <v>525504000</v>
      </c>
      <c r="W51" s="14">
        <f t="shared" si="38"/>
        <v>0</v>
      </c>
      <c r="X51" s="14"/>
      <c r="Y51" s="17" t="s">
        <v>238</v>
      </c>
      <c r="Z51" s="18" t="s">
        <v>54</v>
      </c>
      <c r="AA51" s="32" t="s">
        <v>520</v>
      </c>
      <c r="AB51" s="13"/>
      <c r="AC51" s="13"/>
      <c r="AD51" s="13"/>
      <c r="AE51" s="13"/>
      <c r="AF51" s="13"/>
      <c r="AG51" s="13"/>
      <c r="AH51" s="13"/>
      <c r="AI51" s="13">
        <v>81039000</v>
      </c>
      <c r="AJ51" s="13">
        <v>102459000</v>
      </c>
      <c r="AK51" s="13">
        <v>81039000</v>
      </c>
      <c r="AL51" s="13">
        <v>81039000</v>
      </c>
      <c r="AM51" s="13">
        <v>81039000</v>
      </c>
      <c r="AN51" s="13">
        <v>98889000</v>
      </c>
      <c r="AO51" s="16"/>
      <c r="AP51" s="29"/>
      <c r="AQ51" s="16"/>
      <c r="AR51" s="16"/>
      <c r="AS51" s="30"/>
      <c r="AT51" s="31"/>
    </row>
    <row r="52" spans="1:46" ht="126.75" customHeight="1">
      <c r="A52" s="25" t="s">
        <v>94</v>
      </c>
      <c r="B52" s="25" t="s">
        <v>111</v>
      </c>
      <c r="C52" s="11"/>
      <c r="D52" s="43" t="s">
        <v>239</v>
      </c>
      <c r="E52" s="21" t="s">
        <v>240</v>
      </c>
      <c r="F52" s="9" t="s">
        <v>241</v>
      </c>
      <c r="G52" s="10">
        <v>45832</v>
      </c>
      <c r="H52" s="10">
        <v>46022</v>
      </c>
      <c r="I52" s="12">
        <v>44840250</v>
      </c>
      <c r="J52" s="25" t="s">
        <v>242</v>
      </c>
      <c r="K52" s="11">
        <v>185725</v>
      </c>
      <c r="L52" s="10">
        <v>45796</v>
      </c>
      <c r="M52" s="12" t="s">
        <v>72</v>
      </c>
      <c r="N52" s="11"/>
      <c r="O52" s="11"/>
      <c r="P52" s="11"/>
      <c r="Q52" s="12"/>
      <c r="R52" s="11"/>
      <c r="S52" s="11"/>
      <c r="T52" s="11">
        <v>218025</v>
      </c>
      <c r="U52" s="10">
        <v>45832</v>
      </c>
      <c r="V52" s="12">
        <f t="shared" si="37"/>
        <v>35018100</v>
      </c>
      <c r="W52" s="14">
        <f t="shared" si="38"/>
        <v>9822150</v>
      </c>
      <c r="X52" s="14"/>
      <c r="Y52" s="17" t="s">
        <v>243</v>
      </c>
      <c r="Z52" s="18" t="s">
        <v>54</v>
      </c>
      <c r="AA52" s="32" t="s">
        <v>479</v>
      </c>
      <c r="AB52" s="13"/>
      <c r="AC52" s="13"/>
      <c r="AD52" s="13"/>
      <c r="AE52" s="13"/>
      <c r="AF52" s="13"/>
      <c r="AG52" s="13">
        <f>6405750/30*7</f>
        <v>1494675</v>
      </c>
      <c r="AH52" s="13">
        <f t="shared" ref="AH52:AL52" si="39">6405750/30*7+4911075</f>
        <v>6405750</v>
      </c>
      <c r="AI52" s="13">
        <f t="shared" si="39"/>
        <v>6405750</v>
      </c>
      <c r="AJ52" s="13">
        <f t="shared" si="39"/>
        <v>6405750</v>
      </c>
      <c r="AK52" s="13">
        <f t="shared" si="39"/>
        <v>6405750</v>
      </c>
      <c r="AL52" s="13">
        <f t="shared" si="39"/>
        <v>6405750</v>
      </c>
      <c r="AM52" s="13">
        <f>6405750/30*7</f>
        <v>1494675</v>
      </c>
      <c r="AN52" s="13"/>
      <c r="AO52" s="16"/>
      <c r="AP52" s="29"/>
      <c r="AQ52" s="16"/>
      <c r="AR52" s="16"/>
      <c r="AS52" s="30"/>
      <c r="AT52" s="31"/>
    </row>
    <row r="53" spans="1:46" ht="103.5" customHeight="1">
      <c r="A53" s="25" t="s">
        <v>194</v>
      </c>
      <c r="B53" s="25" t="s">
        <v>111</v>
      </c>
      <c r="C53" s="11"/>
      <c r="D53" s="43" t="s">
        <v>244</v>
      </c>
      <c r="E53" s="21" t="s">
        <v>245</v>
      </c>
      <c r="F53" s="9" t="s">
        <v>246</v>
      </c>
      <c r="G53" s="10">
        <v>45839</v>
      </c>
      <c r="H53" s="10">
        <v>46022</v>
      </c>
      <c r="I53" s="12">
        <v>56000000</v>
      </c>
      <c r="J53" s="25" t="s">
        <v>223</v>
      </c>
      <c r="K53" s="11">
        <v>185825</v>
      </c>
      <c r="L53" s="10">
        <v>45796</v>
      </c>
      <c r="M53" s="12" t="s">
        <v>72</v>
      </c>
      <c r="N53" s="11"/>
      <c r="O53" s="11"/>
      <c r="P53" s="11"/>
      <c r="Q53" s="12"/>
      <c r="R53" s="11"/>
      <c r="S53" s="11"/>
      <c r="T53" s="11"/>
      <c r="U53" s="10">
        <v>45839</v>
      </c>
      <c r="V53" s="12">
        <f t="shared" si="37"/>
        <v>56000000</v>
      </c>
      <c r="W53" s="14">
        <f t="shared" si="38"/>
        <v>0</v>
      </c>
      <c r="X53" s="14"/>
      <c r="Y53" s="17" t="s">
        <v>247</v>
      </c>
      <c r="Z53" s="18" t="s">
        <v>54</v>
      </c>
      <c r="AA53" s="32" t="s">
        <v>248</v>
      </c>
      <c r="AB53" s="13"/>
      <c r="AC53" s="13"/>
      <c r="AD53" s="13"/>
      <c r="AE53" s="13"/>
      <c r="AF53" s="13"/>
      <c r="AG53" s="13"/>
      <c r="AH53" s="13">
        <v>8000000</v>
      </c>
      <c r="AI53" s="13">
        <v>8000000</v>
      </c>
      <c r="AJ53" s="13">
        <v>8000000</v>
      </c>
      <c r="AK53" s="13">
        <v>8000000</v>
      </c>
      <c r="AL53" s="13">
        <f>8000000+8000000</f>
        <v>16000000</v>
      </c>
      <c r="AM53" s="13">
        <v>8000000</v>
      </c>
      <c r="AN53" s="16"/>
      <c r="AO53" s="16"/>
      <c r="AP53" s="29"/>
      <c r="AQ53" s="16"/>
      <c r="AR53" s="16"/>
      <c r="AS53" s="30"/>
      <c r="AT53" s="31"/>
    </row>
    <row r="54" spans="1:46" ht="103.5" customHeight="1">
      <c r="A54" s="25" t="s">
        <v>94</v>
      </c>
      <c r="B54" s="25" t="s">
        <v>111</v>
      </c>
      <c r="C54" s="11"/>
      <c r="D54" s="43" t="s">
        <v>249</v>
      </c>
      <c r="E54" s="21" t="s">
        <v>250</v>
      </c>
      <c r="F54" s="9" t="s">
        <v>251</v>
      </c>
      <c r="G54" s="10">
        <v>45839</v>
      </c>
      <c r="H54" s="10">
        <v>46022</v>
      </c>
      <c r="I54" s="12">
        <v>52780000</v>
      </c>
      <c r="J54" s="11" t="s">
        <v>252</v>
      </c>
      <c r="K54" s="11">
        <v>185325</v>
      </c>
      <c r="L54" s="10">
        <v>45796</v>
      </c>
      <c r="M54" s="12" t="s">
        <v>72</v>
      </c>
      <c r="N54" s="11"/>
      <c r="O54" s="11"/>
      <c r="P54" s="11"/>
      <c r="Q54" s="12"/>
      <c r="R54" s="11"/>
      <c r="S54" s="11"/>
      <c r="T54" s="11">
        <v>224025</v>
      </c>
      <c r="U54" s="10">
        <v>45839</v>
      </c>
      <c r="V54" s="12">
        <f t="shared" si="37"/>
        <v>45240000</v>
      </c>
      <c r="W54" s="14">
        <f>I54-V54</f>
        <v>7540000</v>
      </c>
      <c r="X54" s="14"/>
      <c r="Y54" s="17" t="s">
        <v>253</v>
      </c>
      <c r="Z54" s="18" t="s">
        <v>54</v>
      </c>
      <c r="AA54" s="32" t="s">
        <v>485</v>
      </c>
      <c r="AB54" s="13"/>
      <c r="AC54" s="13"/>
      <c r="AD54" s="13"/>
      <c r="AE54" s="13"/>
      <c r="AF54" s="13"/>
      <c r="AG54" s="13"/>
      <c r="AH54" s="13">
        <v>7540000</v>
      </c>
      <c r="AI54" s="13">
        <v>7540000</v>
      </c>
      <c r="AJ54" s="13">
        <v>7540000</v>
      </c>
      <c r="AK54" s="13">
        <v>7540000</v>
      </c>
      <c r="AL54" s="13">
        <f>7540000</f>
        <v>7540000</v>
      </c>
      <c r="AM54" s="13">
        <f>7540000</f>
        <v>7540000</v>
      </c>
      <c r="AN54" s="16"/>
      <c r="AO54" s="16"/>
      <c r="AP54" s="29"/>
      <c r="AQ54" s="16"/>
      <c r="AR54" s="16"/>
      <c r="AS54" s="30"/>
      <c r="AT54" s="31"/>
    </row>
    <row r="55" spans="1:46" ht="103.5" customHeight="1">
      <c r="A55" s="25" t="s">
        <v>194</v>
      </c>
      <c r="B55" s="25" t="s">
        <v>111</v>
      </c>
      <c r="C55" s="11"/>
      <c r="D55" s="43" t="s">
        <v>254</v>
      </c>
      <c r="E55" s="21" t="s">
        <v>255</v>
      </c>
      <c r="F55" s="9" t="s">
        <v>256</v>
      </c>
      <c r="G55" s="10">
        <v>45849</v>
      </c>
      <c r="H55" s="10">
        <v>46022</v>
      </c>
      <c r="I55" s="12">
        <v>52200000</v>
      </c>
      <c r="J55" s="11" t="s">
        <v>252</v>
      </c>
      <c r="K55" s="11">
        <v>197525</v>
      </c>
      <c r="L55" s="10">
        <v>45818</v>
      </c>
      <c r="M55" s="12" t="s">
        <v>72</v>
      </c>
      <c r="N55" s="11"/>
      <c r="O55" s="11"/>
      <c r="P55" s="11"/>
      <c r="Q55" s="12"/>
      <c r="R55" s="11"/>
      <c r="S55" s="11"/>
      <c r="T55" s="11">
        <v>238825</v>
      </c>
      <c r="U55" s="10">
        <v>45849</v>
      </c>
      <c r="V55" s="12">
        <f t="shared" si="37"/>
        <v>46400000</v>
      </c>
      <c r="W55" s="14">
        <f>I55-V55</f>
        <v>5800000</v>
      </c>
      <c r="X55" s="14"/>
      <c r="Y55" s="17" t="s">
        <v>257</v>
      </c>
      <c r="Z55" s="18" t="s">
        <v>54</v>
      </c>
      <c r="AA55" s="32" t="s">
        <v>506</v>
      </c>
      <c r="AB55" s="13"/>
      <c r="AC55" s="13"/>
      <c r="AD55" s="13"/>
      <c r="AE55" s="13"/>
      <c r="AF55" s="13"/>
      <c r="AG55" s="13"/>
      <c r="AH55" s="13">
        <f>5800000</f>
        <v>5800000</v>
      </c>
      <c r="AI55" s="13">
        <f>5800000</f>
        <v>5800000</v>
      </c>
      <c r="AJ55" s="13">
        <f>5800000+2900000</f>
        <v>8700000</v>
      </c>
      <c r="AK55" s="13">
        <f>5800000+2900000</f>
        <v>8700000</v>
      </c>
      <c r="AL55" s="13">
        <f>5800000+2900000</f>
        <v>8700000</v>
      </c>
      <c r="AM55" s="13">
        <f>5800000+2900000</f>
        <v>8700000</v>
      </c>
      <c r="AN55" s="16"/>
      <c r="AO55" s="16"/>
      <c r="AP55" s="29"/>
      <c r="AQ55" s="16"/>
      <c r="AR55" s="16"/>
      <c r="AS55" s="30"/>
      <c r="AT55" s="31"/>
    </row>
    <row r="56" spans="1:46" ht="103.5" customHeight="1">
      <c r="A56" s="25" t="s">
        <v>94</v>
      </c>
      <c r="B56" s="25" t="s">
        <v>111</v>
      </c>
      <c r="C56" s="11"/>
      <c r="D56" s="43" t="s">
        <v>258</v>
      </c>
      <c r="E56" s="21" t="s">
        <v>259</v>
      </c>
      <c r="F56" s="9" t="s">
        <v>260</v>
      </c>
      <c r="G56" s="10">
        <v>45849</v>
      </c>
      <c r="H56" s="10">
        <v>46022</v>
      </c>
      <c r="I56" s="12">
        <v>72598500</v>
      </c>
      <c r="J56" s="11" t="s">
        <v>261</v>
      </c>
      <c r="K56" s="11">
        <v>197625</v>
      </c>
      <c r="L56" s="10">
        <v>45818</v>
      </c>
      <c r="M56" s="12" t="s">
        <v>72</v>
      </c>
      <c r="N56" s="11"/>
      <c r="O56" s="11"/>
      <c r="P56" s="11"/>
      <c r="Q56" s="12"/>
      <c r="R56" s="11"/>
      <c r="S56" s="11"/>
      <c r="T56" s="11">
        <v>238625</v>
      </c>
      <c r="U56" s="10">
        <v>45849</v>
      </c>
      <c r="V56" s="12">
        <f t="shared" si="37"/>
        <v>68565250</v>
      </c>
      <c r="W56" s="14">
        <f t="shared" si="38"/>
        <v>4033250</v>
      </c>
      <c r="X56" s="14"/>
      <c r="Y56" s="17" t="s">
        <v>262</v>
      </c>
      <c r="Z56" s="18" t="s">
        <v>54</v>
      </c>
      <c r="AA56" s="32" t="s">
        <v>487</v>
      </c>
      <c r="AB56" s="13"/>
      <c r="AC56" s="13"/>
      <c r="AD56" s="13"/>
      <c r="AE56" s="13"/>
      <c r="AF56" s="13"/>
      <c r="AG56" s="13"/>
      <c r="AH56" s="13">
        <f>8066500</f>
        <v>8066500</v>
      </c>
      <c r="AI56" s="13">
        <v>12099750</v>
      </c>
      <c r="AJ56" s="13">
        <v>12099750</v>
      </c>
      <c r="AK56" s="13">
        <v>12099750</v>
      </c>
      <c r="AL56" s="13">
        <v>12099750</v>
      </c>
      <c r="AM56" s="13">
        <v>12099750</v>
      </c>
      <c r="AN56" s="16"/>
      <c r="AO56" s="16"/>
      <c r="AP56" s="29"/>
      <c r="AQ56" s="16"/>
      <c r="AR56" s="16"/>
      <c r="AS56" s="30"/>
      <c r="AT56" s="31"/>
    </row>
    <row r="57" spans="1:46" ht="103.5" customHeight="1">
      <c r="A57" s="25" t="s">
        <v>94</v>
      </c>
      <c r="B57" s="25" t="s">
        <v>111</v>
      </c>
      <c r="C57" s="11"/>
      <c r="D57" s="43" t="s">
        <v>263</v>
      </c>
      <c r="E57" s="21" t="s">
        <v>264</v>
      </c>
      <c r="F57" s="9" t="s">
        <v>265</v>
      </c>
      <c r="G57" s="10">
        <v>45852</v>
      </c>
      <c r="H57" s="10">
        <v>46022</v>
      </c>
      <c r="I57" s="12">
        <v>31350000</v>
      </c>
      <c r="J57" s="11" t="s">
        <v>266</v>
      </c>
      <c r="K57" s="11">
        <v>186225</v>
      </c>
      <c r="L57" s="10">
        <v>45796</v>
      </c>
      <c r="M57" s="12" t="s">
        <v>72</v>
      </c>
      <c r="N57" s="11"/>
      <c r="O57" s="11"/>
      <c r="P57" s="11"/>
      <c r="Q57" s="12"/>
      <c r="R57" s="11"/>
      <c r="S57" s="11"/>
      <c r="T57" s="11">
        <v>240325</v>
      </c>
      <c r="U57" s="10">
        <v>45852</v>
      </c>
      <c r="V57" s="12">
        <f>SUM(AB57:AN57)</f>
        <v>30616667</v>
      </c>
      <c r="W57" s="14">
        <f t="shared" si="38"/>
        <v>733333</v>
      </c>
      <c r="X57" s="14"/>
      <c r="Y57" s="17" t="s">
        <v>267</v>
      </c>
      <c r="Z57" s="18" t="s">
        <v>54</v>
      </c>
      <c r="AA57" s="32" t="s">
        <v>497</v>
      </c>
      <c r="AB57" s="13"/>
      <c r="AC57" s="13"/>
      <c r="AD57" s="13"/>
      <c r="AE57" s="13"/>
      <c r="AF57" s="13"/>
      <c r="AG57" s="13"/>
      <c r="AH57" s="13"/>
      <c r="AI57" s="13">
        <v>3116667</v>
      </c>
      <c r="AJ57" s="13">
        <v>5500000</v>
      </c>
      <c r="AK57" s="13">
        <v>5500000</v>
      </c>
      <c r="AL57" s="13">
        <f>5500000</f>
        <v>5500000</v>
      </c>
      <c r="AM57" s="13">
        <v>5500000</v>
      </c>
      <c r="AN57" s="13">
        <v>5500000</v>
      </c>
      <c r="AO57" s="16"/>
      <c r="AP57" s="29"/>
      <c r="AQ57" s="16"/>
      <c r="AR57" s="16"/>
      <c r="AS57" s="30"/>
      <c r="AT57" s="31"/>
    </row>
    <row r="58" spans="1:46" ht="103.5" customHeight="1">
      <c r="A58" s="25" t="s">
        <v>94</v>
      </c>
      <c r="B58" s="25" t="s">
        <v>111</v>
      </c>
      <c r="C58" s="11"/>
      <c r="D58" s="43" t="s">
        <v>268</v>
      </c>
      <c r="E58" s="21" t="s">
        <v>269</v>
      </c>
      <c r="F58" s="9" t="s">
        <v>270</v>
      </c>
      <c r="G58" s="10">
        <v>45852</v>
      </c>
      <c r="H58" s="10">
        <v>46022</v>
      </c>
      <c r="I58" s="12">
        <v>46600000</v>
      </c>
      <c r="J58" s="11" t="s">
        <v>271</v>
      </c>
      <c r="K58" s="11">
        <v>197225</v>
      </c>
      <c r="L58" s="10">
        <v>45818</v>
      </c>
      <c r="M58" s="12" t="s">
        <v>72</v>
      </c>
      <c r="N58" s="11"/>
      <c r="O58" s="11"/>
      <c r="P58" s="11"/>
      <c r="Q58" s="12"/>
      <c r="R58" s="11"/>
      <c r="S58" s="11"/>
      <c r="T58" s="11">
        <v>240425</v>
      </c>
      <c r="U58" s="10">
        <v>45852</v>
      </c>
      <c r="V58" s="12">
        <f>SUM(AB58:AN58)</f>
        <v>44533333</v>
      </c>
      <c r="W58" s="14">
        <f t="shared" ref="W58" si="40">I58-V58</f>
        <v>2066667</v>
      </c>
      <c r="X58" s="14"/>
      <c r="Y58" s="17" t="s">
        <v>272</v>
      </c>
      <c r="Z58" s="18" t="s">
        <v>54</v>
      </c>
      <c r="AA58" s="32" t="s">
        <v>486</v>
      </c>
      <c r="AB58" s="13"/>
      <c r="AC58" s="13"/>
      <c r="AD58" s="13"/>
      <c r="AE58" s="13"/>
      <c r="AF58" s="13"/>
      <c r="AG58" s="13"/>
      <c r="AH58" s="13"/>
      <c r="AI58" s="13">
        <v>4533333</v>
      </c>
      <c r="AJ58" s="13">
        <v>8000000</v>
      </c>
      <c r="AK58" s="13">
        <v>8000000</v>
      </c>
      <c r="AL58" s="13">
        <v>8000000</v>
      </c>
      <c r="AM58" s="13">
        <f>8000000</f>
        <v>8000000</v>
      </c>
      <c r="AN58" s="13">
        <v>8000000</v>
      </c>
      <c r="AO58" s="16"/>
      <c r="AP58" s="29"/>
      <c r="AQ58" s="16"/>
      <c r="AR58" s="16"/>
      <c r="AS58" s="30"/>
      <c r="AT58" s="31"/>
    </row>
    <row r="59" spans="1:46" ht="103.5" customHeight="1">
      <c r="A59" s="25" t="s">
        <v>94</v>
      </c>
      <c r="B59" s="25"/>
      <c r="C59" s="11"/>
      <c r="D59" s="43" t="s">
        <v>273</v>
      </c>
      <c r="E59" s="21" t="s">
        <v>274</v>
      </c>
      <c r="F59" s="9" t="s">
        <v>275</v>
      </c>
      <c r="G59" s="10">
        <v>45856</v>
      </c>
      <c r="H59" s="10">
        <v>46022</v>
      </c>
      <c r="I59" s="12">
        <v>120205441</v>
      </c>
      <c r="J59" s="11" t="s">
        <v>276</v>
      </c>
      <c r="K59" s="11">
        <v>191825</v>
      </c>
      <c r="L59" s="10">
        <v>45803</v>
      </c>
      <c r="M59" s="74" t="s">
        <v>52</v>
      </c>
      <c r="N59" s="11"/>
      <c r="O59" s="11"/>
      <c r="P59" s="11"/>
      <c r="Q59" s="12"/>
      <c r="R59" s="11"/>
      <c r="S59" s="11"/>
      <c r="T59" s="11">
        <v>240225</v>
      </c>
      <c r="U59" s="10">
        <v>45852</v>
      </c>
      <c r="V59" s="12">
        <f t="shared" ref="V59:V60" si="41">SUM(AB59:AM59)</f>
        <v>113065441</v>
      </c>
      <c r="W59" s="14">
        <f t="shared" ref="W59:W60" si="42">I59-V59</f>
        <v>7140000</v>
      </c>
      <c r="X59" s="14"/>
      <c r="Y59" s="17" t="s">
        <v>277</v>
      </c>
      <c r="Z59" s="18" t="s">
        <v>54</v>
      </c>
      <c r="AA59" s="32" t="s">
        <v>459</v>
      </c>
      <c r="AB59" s="13"/>
      <c r="AC59" s="13"/>
      <c r="AD59" s="13"/>
      <c r="AE59" s="13"/>
      <c r="AF59" s="13"/>
      <c r="AG59" s="13"/>
      <c r="AH59" s="13"/>
      <c r="AI59" s="13">
        <v>8972783</v>
      </c>
      <c r="AJ59" s="13">
        <f>8972783</f>
        <v>8972783</v>
      </c>
      <c r="AK59" s="13">
        <v>67830000</v>
      </c>
      <c r="AL59" s="13">
        <v>27289875</v>
      </c>
      <c r="AM59" s="13"/>
      <c r="AN59" s="16"/>
      <c r="AO59" s="16"/>
      <c r="AP59" s="29"/>
      <c r="AQ59" s="16"/>
      <c r="AR59" s="16"/>
      <c r="AS59" s="30"/>
      <c r="AT59" s="31"/>
    </row>
    <row r="60" spans="1:46" ht="103.5" customHeight="1">
      <c r="A60" s="84" t="s">
        <v>103</v>
      </c>
      <c r="B60" s="25"/>
      <c r="C60" s="11"/>
      <c r="D60" s="43" t="s">
        <v>278</v>
      </c>
      <c r="E60" s="82" t="s">
        <v>189</v>
      </c>
      <c r="F60" s="9" t="s">
        <v>279</v>
      </c>
      <c r="G60" s="10">
        <v>45863</v>
      </c>
      <c r="H60" s="10">
        <v>46022</v>
      </c>
      <c r="I60" s="12">
        <v>9088303302</v>
      </c>
      <c r="J60" s="80" t="s">
        <v>280</v>
      </c>
      <c r="K60" s="80">
        <v>219625</v>
      </c>
      <c r="L60" s="93">
        <v>45845</v>
      </c>
      <c r="M60" s="89" t="s">
        <v>72</v>
      </c>
      <c r="N60" s="11"/>
      <c r="O60" s="11"/>
      <c r="P60" s="11"/>
      <c r="Q60" s="12"/>
      <c r="R60" s="11"/>
      <c r="S60" s="11"/>
      <c r="T60" s="11">
        <v>252225</v>
      </c>
      <c r="U60" s="10">
        <v>45861</v>
      </c>
      <c r="V60" s="12">
        <f t="shared" si="41"/>
        <v>9088303302</v>
      </c>
      <c r="W60" s="14">
        <f t="shared" si="42"/>
        <v>0</v>
      </c>
      <c r="X60" s="14"/>
      <c r="Y60" s="17" t="s">
        <v>281</v>
      </c>
      <c r="Z60" s="80" t="s">
        <v>54</v>
      </c>
      <c r="AA60" s="32" t="s">
        <v>528</v>
      </c>
      <c r="AB60" s="13"/>
      <c r="AC60" s="13"/>
      <c r="AD60" s="13"/>
      <c r="AE60" s="13"/>
      <c r="AF60" s="13"/>
      <c r="AG60" s="13"/>
      <c r="AH60" s="13"/>
      <c r="AI60" s="13"/>
      <c r="AJ60" s="13"/>
      <c r="AK60" s="13"/>
      <c r="AL60" s="13">
        <v>9088303302</v>
      </c>
      <c r="AM60" s="13"/>
      <c r="AN60" s="16"/>
      <c r="AO60" s="16"/>
      <c r="AP60" s="29"/>
      <c r="AQ60" s="16"/>
      <c r="AR60" s="16"/>
      <c r="AS60" s="30"/>
      <c r="AT60" s="31"/>
    </row>
    <row r="61" spans="1:46" ht="68.25" customHeight="1">
      <c r="A61" s="85"/>
      <c r="B61" s="25"/>
      <c r="C61" s="11"/>
      <c r="D61" s="43" t="s">
        <v>282</v>
      </c>
      <c r="E61" s="83"/>
      <c r="F61" s="9" t="s">
        <v>283</v>
      </c>
      <c r="G61" s="10">
        <v>45981</v>
      </c>
      <c r="H61" s="10">
        <v>46022</v>
      </c>
      <c r="I61" s="12">
        <v>548616120</v>
      </c>
      <c r="J61" s="81"/>
      <c r="K61" s="81"/>
      <c r="L61" s="94"/>
      <c r="M61" s="90"/>
      <c r="N61" s="11"/>
      <c r="O61" s="11"/>
      <c r="P61" s="11"/>
      <c r="Q61" s="12"/>
      <c r="R61" s="11"/>
      <c r="S61" s="11"/>
      <c r="T61" s="11">
        <v>404325</v>
      </c>
      <c r="U61" s="10">
        <v>45980</v>
      </c>
      <c r="V61" s="12">
        <f t="shared" ref="V61" si="43">SUM(AB61:AM61)</f>
        <v>534659400</v>
      </c>
      <c r="W61" s="14">
        <f t="shared" ref="W61" si="44">I61-V61</f>
        <v>13956720</v>
      </c>
      <c r="X61" s="14"/>
      <c r="Y61" s="17" t="s">
        <v>530</v>
      </c>
      <c r="Z61" s="81"/>
      <c r="AA61" s="32" t="s">
        <v>529</v>
      </c>
      <c r="AB61" s="13"/>
      <c r="AC61" s="13"/>
      <c r="AD61" s="13"/>
      <c r="AE61" s="13"/>
      <c r="AF61" s="13"/>
      <c r="AG61" s="13"/>
      <c r="AH61" s="13"/>
      <c r="AI61" s="13"/>
      <c r="AJ61" s="13"/>
      <c r="AK61" s="13"/>
      <c r="AL61" s="13"/>
      <c r="AM61" s="13">
        <v>534659400</v>
      </c>
      <c r="AN61" s="13"/>
      <c r="AO61" s="16"/>
      <c r="AP61" s="29"/>
      <c r="AQ61" s="16"/>
      <c r="AR61" s="16"/>
      <c r="AS61" s="30"/>
      <c r="AT61" s="31"/>
    </row>
    <row r="62" spans="1:46" ht="103.5" customHeight="1">
      <c r="A62" s="25" t="s">
        <v>194</v>
      </c>
      <c r="B62" s="25"/>
      <c r="C62" s="11"/>
      <c r="D62" s="43" t="s">
        <v>284</v>
      </c>
      <c r="E62" s="21" t="s">
        <v>285</v>
      </c>
      <c r="F62" s="9" t="s">
        <v>286</v>
      </c>
      <c r="G62" s="10">
        <v>45870</v>
      </c>
      <c r="H62" s="10">
        <v>45915</v>
      </c>
      <c r="I62" s="12">
        <v>42296930</v>
      </c>
      <c r="J62" s="11" t="s">
        <v>287</v>
      </c>
      <c r="K62" s="11">
        <v>186525</v>
      </c>
      <c r="L62" s="10">
        <v>45796</v>
      </c>
      <c r="M62" s="12" t="s">
        <v>72</v>
      </c>
      <c r="N62" s="11"/>
      <c r="O62" s="11"/>
      <c r="P62" s="11"/>
      <c r="Q62" s="12"/>
      <c r="R62" s="11"/>
      <c r="S62" s="11"/>
      <c r="T62" s="11">
        <v>261325</v>
      </c>
      <c r="U62" s="10">
        <v>45874</v>
      </c>
      <c r="V62" s="12">
        <f t="shared" ref="V62" si="45">SUM(AB62:AM62)</f>
        <v>42296930</v>
      </c>
      <c r="W62" s="14">
        <f t="shared" ref="W62" si="46">I62-V62</f>
        <v>0</v>
      </c>
      <c r="X62" s="14"/>
      <c r="Y62" s="17" t="s">
        <v>281</v>
      </c>
      <c r="Z62" s="18" t="s">
        <v>54</v>
      </c>
      <c r="AA62" s="32" t="s">
        <v>481</v>
      </c>
      <c r="AB62" s="13"/>
      <c r="AC62" s="13"/>
      <c r="AD62" s="13"/>
      <c r="AE62" s="13"/>
      <c r="AF62" s="13"/>
      <c r="AG62" s="13"/>
      <c r="AH62" s="13"/>
      <c r="AI62" s="13"/>
      <c r="AJ62" s="13"/>
      <c r="AK62" s="13"/>
      <c r="AL62" s="13">
        <v>42296930</v>
      </c>
      <c r="AM62" s="13"/>
      <c r="AN62" s="16"/>
      <c r="AO62" s="16"/>
      <c r="AP62" s="29"/>
      <c r="AQ62" s="16"/>
      <c r="AR62" s="16"/>
      <c r="AS62" s="30"/>
      <c r="AT62" s="31"/>
    </row>
    <row r="63" spans="1:46" ht="103.5" customHeight="1">
      <c r="A63" s="25" t="s">
        <v>194</v>
      </c>
      <c r="B63" s="25"/>
      <c r="C63" s="11"/>
      <c r="D63" s="43" t="s">
        <v>288</v>
      </c>
      <c r="E63" s="21" t="s">
        <v>285</v>
      </c>
      <c r="F63" s="9" t="s">
        <v>289</v>
      </c>
      <c r="G63" s="10">
        <v>45877</v>
      </c>
      <c r="H63" s="10">
        <v>45915</v>
      </c>
      <c r="I63" s="12">
        <v>37556820</v>
      </c>
      <c r="J63" s="11" t="s">
        <v>287</v>
      </c>
      <c r="K63" s="11">
        <v>186525</v>
      </c>
      <c r="L63" s="10">
        <v>45796</v>
      </c>
      <c r="M63" s="12" t="s">
        <v>72</v>
      </c>
      <c r="N63" s="11"/>
      <c r="O63" s="11"/>
      <c r="P63" s="11"/>
      <c r="Q63" s="12"/>
      <c r="R63" s="11"/>
      <c r="S63" s="11"/>
      <c r="T63" s="11">
        <v>261025</v>
      </c>
      <c r="U63" s="10">
        <v>45874</v>
      </c>
      <c r="V63" s="12">
        <f t="shared" ref="V63:V76" si="47">SUM(AB63:AM63)</f>
        <v>37556820</v>
      </c>
      <c r="W63" s="14">
        <f t="shared" ref="W63" si="48">I63-V63</f>
        <v>0</v>
      </c>
      <c r="X63" s="14"/>
      <c r="Y63" s="17" t="s">
        <v>281</v>
      </c>
      <c r="Z63" s="18" t="s">
        <v>54</v>
      </c>
      <c r="AA63" s="32" t="s">
        <v>481</v>
      </c>
      <c r="AB63" s="13"/>
      <c r="AC63" s="13"/>
      <c r="AD63" s="13"/>
      <c r="AE63" s="13"/>
      <c r="AF63" s="13"/>
      <c r="AG63" s="13"/>
      <c r="AH63" s="13"/>
      <c r="AI63" s="13"/>
      <c r="AJ63" s="13"/>
      <c r="AK63" s="13"/>
      <c r="AL63" s="13">
        <v>37556820</v>
      </c>
      <c r="AM63" s="13"/>
      <c r="AN63" s="16"/>
      <c r="AO63" s="16"/>
      <c r="AP63" s="29"/>
      <c r="AQ63" s="16"/>
      <c r="AR63" s="16"/>
      <c r="AS63" s="30"/>
      <c r="AT63" s="31"/>
    </row>
    <row r="64" spans="1:46" ht="103.5" customHeight="1">
      <c r="A64" s="25" t="s">
        <v>103</v>
      </c>
      <c r="B64" s="25" t="s">
        <v>111</v>
      </c>
      <c r="C64" s="11"/>
      <c r="D64" s="43" t="s">
        <v>290</v>
      </c>
      <c r="E64" s="21" t="s">
        <v>291</v>
      </c>
      <c r="F64" s="9" t="s">
        <v>292</v>
      </c>
      <c r="G64" s="10">
        <v>45882</v>
      </c>
      <c r="H64" s="10">
        <v>46022</v>
      </c>
      <c r="I64" s="12">
        <v>63000000</v>
      </c>
      <c r="J64" s="11" t="s">
        <v>293</v>
      </c>
      <c r="K64" s="11">
        <v>197125</v>
      </c>
      <c r="L64" s="10">
        <v>45818</v>
      </c>
      <c r="M64" s="12" t="s">
        <v>72</v>
      </c>
      <c r="N64" s="11"/>
      <c r="O64" s="11"/>
      <c r="P64" s="11"/>
      <c r="Q64" s="12"/>
      <c r="R64" s="11"/>
      <c r="S64" s="11"/>
      <c r="T64" s="11">
        <v>268025</v>
      </c>
      <c r="U64" s="10">
        <v>45881</v>
      </c>
      <c r="V64" s="12">
        <f t="shared" si="47"/>
        <v>57960000</v>
      </c>
      <c r="W64" s="14">
        <f>I64-V64</f>
        <v>5040000</v>
      </c>
      <c r="X64" s="14"/>
      <c r="Y64" s="17" t="s">
        <v>294</v>
      </c>
      <c r="Z64" s="18" t="s">
        <v>54</v>
      </c>
      <c r="AA64" s="32" t="s">
        <v>498</v>
      </c>
      <c r="AB64" s="13"/>
      <c r="AC64" s="13"/>
      <c r="AD64" s="13"/>
      <c r="AE64" s="13"/>
      <c r="AF64" s="13"/>
      <c r="AG64" s="13"/>
      <c r="AH64" s="13"/>
      <c r="AI64" s="13">
        <f>7560000</f>
        <v>7560000</v>
      </c>
      <c r="AJ64" s="13">
        <v>12600000</v>
      </c>
      <c r="AK64" s="13">
        <v>12600000</v>
      </c>
      <c r="AL64" s="13">
        <v>12600000</v>
      </c>
      <c r="AM64" s="13">
        <v>12600000</v>
      </c>
      <c r="AN64" s="16"/>
      <c r="AO64" s="16"/>
      <c r="AP64" s="29"/>
      <c r="AQ64" s="16"/>
      <c r="AR64" s="16"/>
      <c r="AS64" s="30"/>
      <c r="AT64" s="31"/>
    </row>
    <row r="65" spans="1:46" ht="103.5" customHeight="1">
      <c r="A65" s="25" t="s">
        <v>94</v>
      </c>
      <c r="B65" s="25" t="s">
        <v>111</v>
      </c>
      <c r="C65" s="11"/>
      <c r="D65" s="43" t="s">
        <v>295</v>
      </c>
      <c r="E65" s="21" t="s">
        <v>296</v>
      </c>
      <c r="F65" s="9" t="s">
        <v>297</v>
      </c>
      <c r="G65" s="10">
        <v>45882</v>
      </c>
      <c r="H65" s="10">
        <v>46022</v>
      </c>
      <c r="I65" s="12">
        <v>60000000</v>
      </c>
      <c r="J65" s="11" t="s">
        <v>293</v>
      </c>
      <c r="K65" s="11">
        <v>234625</v>
      </c>
      <c r="L65" s="10">
        <v>45870</v>
      </c>
      <c r="M65" s="12" t="s">
        <v>72</v>
      </c>
      <c r="N65" s="11"/>
      <c r="O65" s="11"/>
      <c r="P65" s="11"/>
      <c r="Q65" s="12"/>
      <c r="R65" s="11"/>
      <c r="S65" s="11"/>
      <c r="T65" s="11">
        <v>270625</v>
      </c>
      <c r="U65" s="10">
        <v>45882</v>
      </c>
      <c r="V65" s="12">
        <f t="shared" ref="V65" si="49">SUM(AB65:AM65)</f>
        <v>55200000</v>
      </c>
      <c r="W65" s="14">
        <f t="shared" ref="W65" si="50">I65-V65</f>
        <v>4800000</v>
      </c>
      <c r="X65" s="14"/>
      <c r="Y65" s="17" t="s">
        <v>514</v>
      </c>
      <c r="Z65" s="18" t="s">
        <v>54</v>
      </c>
      <c r="AA65" s="32" t="s">
        <v>515</v>
      </c>
      <c r="AB65" s="13"/>
      <c r="AC65" s="13"/>
      <c r="AD65" s="13"/>
      <c r="AE65" s="13"/>
      <c r="AF65" s="13"/>
      <c r="AG65" s="13"/>
      <c r="AH65" s="13"/>
      <c r="AI65" s="13">
        <v>7200000</v>
      </c>
      <c r="AJ65" s="13">
        <v>12000000</v>
      </c>
      <c r="AK65" s="13">
        <v>12000000</v>
      </c>
      <c r="AL65" s="13">
        <v>12000000</v>
      </c>
      <c r="AM65" s="13">
        <v>12000000</v>
      </c>
      <c r="AN65" s="16"/>
      <c r="AO65" s="16"/>
      <c r="AP65" s="29"/>
      <c r="AQ65" s="16"/>
      <c r="AR65" s="16"/>
      <c r="AS65" s="30"/>
      <c r="AT65" s="31"/>
    </row>
    <row r="66" spans="1:46" ht="103.5" customHeight="1">
      <c r="A66" s="25" t="s">
        <v>298</v>
      </c>
      <c r="B66" s="25" t="s">
        <v>111</v>
      </c>
      <c r="C66" s="11"/>
      <c r="D66" s="43" t="s">
        <v>299</v>
      </c>
      <c r="E66" s="21" t="s">
        <v>300</v>
      </c>
      <c r="F66" s="9" t="s">
        <v>171</v>
      </c>
      <c r="G66" s="10">
        <v>45882</v>
      </c>
      <c r="H66" s="10">
        <v>46022</v>
      </c>
      <c r="I66" s="12">
        <v>35587500</v>
      </c>
      <c r="J66" s="25" t="s">
        <v>223</v>
      </c>
      <c r="K66" s="11">
        <v>234825</v>
      </c>
      <c r="L66" s="10">
        <v>45870</v>
      </c>
      <c r="M66" s="12" t="s">
        <v>72</v>
      </c>
      <c r="N66" s="11"/>
      <c r="O66" s="11"/>
      <c r="P66" s="11"/>
      <c r="Q66" s="12"/>
      <c r="R66" s="11"/>
      <c r="S66" s="11"/>
      <c r="T66" s="11">
        <v>270425</v>
      </c>
      <c r="U66" s="10">
        <v>45882</v>
      </c>
      <c r="V66" s="12">
        <f t="shared" si="47"/>
        <v>32740500</v>
      </c>
      <c r="W66" s="14">
        <f t="shared" ref="W66" si="51">I66-V66</f>
        <v>2847000</v>
      </c>
      <c r="X66" s="14"/>
      <c r="Y66" s="17" t="s">
        <v>301</v>
      </c>
      <c r="Z66" s="18" t="s">
        <v>54</v>
      </c>
      <c r="AA66" s="32" t="s">
        <v>513</v>
      </c>
      <c r="AB66" s="13"/>
      <c r="AC66" s="13"/>
      <c r="AD66" s="13"/>
      <c r="AE66" s="13"/>
      <c r="AF66" s="13"/>
      <c r="AG66" s="13">
        <f>7117500/30*18</f>
        <v>4270500</v>
      </c>
      <c r="AH66" s="13">
        <v>7117500</v>
      </c>
      <c r="AI66" s="13">
        <v>7117500</v>
      </c>
      <c r="AJ66" s="13">
        <v>7117500</v>
      </c>
      <c r="AK66" s="13">
        <v>7117500</v>
      </c>
      <c r="AL66" s="13"/>
      <c r="AM66" s="13"/>
      <c r="AN66" s="16"/>
      <c r="AO66" s="16"/>
      <c r="AP66" s="29"/>
      <c r="AQ66" s="16"/>
      <c r="AR66" s="16"/>
      <c r="AS66" s="30"/>
      <c r="AT66" s="31"/>
    </row>
    <row r="67" spans="1:46" ht="103.5" customHeight="1">
      <c r="A67" s="25" t="s">
        <v>298</v>
      </c>
      <c r="B67" s="25" t="s">
        <v>111</v>
      </c>
      <c r="C67" s="11"/>
      <c r="D67" s="43" t="s">
        <v>302</v>
      </c>
      <c r="E67" s="21" t="s">
        <v>175</v>
      </c>
      <c r="F67" s="9" t="s">
        <v>303</v>
      </c>
      <c r="G67" s="10">
        <v>45883</v>
      </c>
      <c r="H67" s="10">
        <v>46022</v>
      </c>
      <c r="I67" s="12">
        <v>40000000</v>
      </c>
      <c r="J67" s="25" t="s">
        <v>223</v>
      </c>
      <c r="K67" s="11">
        <v>234725</v>
      </c>
      <c r="L67" s="10">
        <v>45870</v>
      </c>
      <c r="M67" s="12" t="s">
        <v>72</v>
      </c>
      <c r="N67" s="11"/>
      <c r="O67" s="11"/>
      <c r="P67" s="11"/>
      <c r="Q67" s="12"/>
      <c r="R67" s="11"/>
      <c r="S67" s="11"/>
      <c r="T67" s="11">
        <v>271225</v>
      </c>
      <c r="U67" s="10">
        <v>45883</v>
      </c>
      <c r="V67" s="12">
        <f>SUM(AB67:AN67)</f>
        <v>36533333</v>
      </c>
      <c r="W67" s="14">
        <f t="shared" ref="W67" si="52">I67-V67</f>
        <v>3466667</v>
      </c>
      <c r="X67" s="14"/>
      <c r="Y67" s="17" t="s">
        <v>247</v>
      </c>
      <c r="Z67" s="18" t="s">
        <v>54</v>
      </c>
      <c r="AA67" s="32" t="s">
        <v>489</v>
      </c>
      <c r="AB67" s="13"/>
      <c r="AC67" s="13"/>
      <c r="AD67" s="13"/>
      <c r="AE67" s="13"/>
      <c r="AF67" s="13"/>
      <c r="AG67" s="13"/>
      <c r="AH67" s="13">
        <f>4533333</f>
        <v>4533333</v>
      </c>
      <c r="AI67" s="13">
        <v>8000000</v>
      </c>
      <c r="AJ67" s="13">
        <v>8000000</v>
      </c>
      <c r="AK67" s="13">
        <v>8000000</v>
      </c>
      <c r="AL67" s="13">
        <v>8000000</v>
      </c>
      <c r="AM67" s="13"/>
      <c r="AN67" s="16"/>
      <c r="AO67" s="16"/>
      <c r="AP67" s="29"/>
      <c r="AQ67" s="16"/>
      <c r="AR67" s="16"/>
      <c r="AS67" s="30"/>
      <c r="AT67" s="31"/>
    </row>
    <row r="68" spans="1:46" ht="103.5" customHeight="1">
      <c r="A68" s="25" t="s">
        <v>194</v>
      </c>
      <c r="B68" s="25" t="s">
        <v>111</v>
      </c>
      <c r="C68" s="11"/>
      <c r="D68" s="43" t="s">
        <v>304</v>
      </c>
      <c r="E68" s="21" t="s">
        <v>149</v>
      </c>
      <c r="F68" s="9" t="s">
        <v>150</v>
      </c>
      <c r="G68" s="10">
        <v>45884</v>
      </c>
      <c r="H68" s="10">
        <v>46022</v>
      </c>
      <c r="I68" s="12">
        <v>43500000</v>
      </c>
      <c r="J68" s="25" t="s">
        <v>223</v>
      </c>
      <c r="K68" s="11">
        <v>229925</v>
      </c>
      <c r="L68" s="10">
        <v>45861</v>
      </c>
      <c r="M68" s="12" t="s">
        <v>72</v>
      </c>
      <c r="N68" s="11"/>
      <c r="O68" s="11"/>
      <c r="P68" s="11"/>
      <c r="Q68" s="12"/>
      <c r="R68" s="11"/>
      <c r="S68" s="11"/>
      <c r="T68" s="11">
        <v>276525</v>
      </c>
      <c r="U68" s="10">
        <v>45884</v>
      </c>
      <c r="V68" s="12">
        <f t="shared" si="47"/>
        <v>39440000</v>
      </c>
      <c r="W68" s="14">
        <f t="shared" ref="W68" si="53">I68-V68</f>
        <v>4060000</v>
      </c>
      <c r="X68" s="14"/>
      <c r="Y68" s="17" t="s">
        <v>305</v>
      </c>
      <c r="Z68" s="18" t="s">
        <v>54</v>
      </c>
      <c r="AA68" s="32" t="s">
        <v>482</v>
      </c>
      <c r="AB68" s="13"/>
      <c r="AC68" s="13"/>
      <c r="AD68" s="13"/>
      <c r="AE68" s="13"/>
      <c r="AF68" s="13"/>
      <c r="AG68" s="13"/>
      <c r="AH68" s="13">
        <f>8700000/30*16</f>
        <v>4640000</v>
      </c>
      <c r="AI68" s="13">
        <f>8700000/30*16+4060000</f>
        <v>8700000</v>
      </c>
      <c r="AJ68" s="13">
        <f>8700000/30*16+4060000</f>
        <v>8700000</v>
      </c>
      <c r="AK68" s="13">
        <f>8700000/30*16+4060000</f>
        <v>8700000</v>
      </c>
      <c r="AL68" s="13">
        <f>8700000/30*16+4060000</f>
        <v>8700000</v>
      </c>
      <c r="AM68" s="13"/>
      <c r="AN68" s="16"/>
      <c r="AO68" s="16"/>
      <c r="AP68" s="29"/>
      <c r="AQ68" s="16"/>
      <c r="AR68" s="16"/>
      <c r="AS68" s="30"/>
      <c r="AT68" s="31"/>
    </row>
    <row r="69" spans="1:46" ht="103.5" customHeight="1">
      <c r="A69" s="25" t="s">
        <v>298</v>
      </c>
      <c r="B69" s="25"/>
      <c r="C69" s="11"/>
      <c r="D69" s="43" t="s">
        <v>306</v>
      </c>
      <c r="E69" s="82" t="s">
        <v>307</v>
      </c>
      <c r="F69" s="9" t="s">
        <v>308</v>
      </c>
      <c r="G69" s="10">
        <v>45890</v>
      </c>
      <c r="H69" s="10">
        <v>46022</v>
      </c>
      <c r="I69" s="12">
        <v>1067834460</v>
      </c>
      <c r="J69" s="25" t="s">
        <v>71</v>
      </c>
      <c r="K69" s="11">
        <v>164825</v>
      </c>
      <c r="L69" s="10">
        <v>45754</v>
      </c>
      <c r="M69" s="12" t="s">
        <v>72</v>
      </c>
      <c r="N69" s="11"/>
      <c r="O69" s="11"/>
      <c r="P69" s="11"/>
      <c r="Q69" s="12"/>
      <c r="R69" s="11"/>
      <c r="S69" s="11"/>
      <c r="T69" s="11">
        <v>277725</v>
      </c>
      <c r="U69" s="10">
        <v>45888</v>
      </c>
      <c r="V69" s="12">
        <f t="shared" ref="V69" si="54">SUM(AB69:AM69)</f>
        <v>970213719.01999998</v>
      </c>
      <c r="W69" s="14">
        <f t="shared" ref="W69" si="55">I69-V69</f>
        <v>97620740.980000019</v>
      </c>
      <c r="X69" s="14"/>
      <c r="Y69" s="17" t="s">
        <v>309</v>
      </c>
      <c r="Z69" s="80" t="s">
        <v>54</v>
      </c>
      <c r="AA69" s="32" t="s">
        <v>518</v>
      </c>
      <c r="AB69" s="13"/>
      <c r="AC69" s="13"/>
      <c r="AD69" s="13"/>
      <c r="AE69" s="13"/>
      <c r="AF69" s="13"/>
      <c r="AG69" s="13"/>
      <c r="AH69" s="13">
        <v>87009300</v>
      </c>
      <c r="AI69" s="13">
        <v>87009300</v>
      </c>
      <c r="AJ69" s="13">
        <v>593173419.01999998</v>
      </c>
      <c r="AK69" s="13">
        <v>29003100</v>
      </c>
      <c r="AL69" s="13">
        <v>87009300</v>
      </c>
      <c r="AM69" s="13">
        <v>87009300</v>
      </c>
      <c r="AN69" s="13"/>
      <c r="AO69" s="16"/>
      <c r="AP69" s="29"/>
      <c r="AQ69" s="16"/>
      <c r="AR69" s="16"/>
      <c r="AS69" s="30"/>
      <c r="AT69" s="31"/>
    </row>
    <row r="70" spans="1:46" ht="64.5" customHeight="1">
      <c r="A70" s="25"/>
      <c r="B70" s="25"/>
      <c r="C70" s="11"/>
      <c r="D70" s="43" t="s">
        <v>519</v>
      </c>
      <c r="E70" s="83"/>
      <c r="F70" s="9" t="s">
        <v>527</v>
      </c>
      <c r="G70" s="10">
        <v>46021</v>
      </c>
      <c r="H70" s="10">
        <v>45691</v>
      </c>
      <c r="I70" s="12"/>
      <c r="J70" s="25"/>
      <c r="K70" s="11"/>
      <c r="L70" s="10"/>
      <c r="M70" s="12"/>
      <c r="N70" s="11"/>
      <c r="O70" s="11"/>
      <c r="P70" s="11"/>
      <c r="Q70" s="12"/>
      <c r="R70" s="11"/>
      <c r="S70" s="11"/>
      <c r="T70" s="11"/>
      <c r="U70" s="10"/>
      <c r="V70" s="12"/>
      <c r="W70" s="14"/>
      <c r="X70" s="14"/>
      <c r="Y70" s="17"/>
      <c r="Z70" s="81"/>
      <c r="AA70" s="32"/>
      <c r="AB70" s="13"/>
      <c r="AC70" s="13"/>
      <c r="AD70" s="13"/>
      <c r="AE70" s="13"/>
      <c r="AF70" s="13"/>
      <c r="AG70" s="13"/>
      <c r="AH70" s="13"/>
      <c r="AI70" s="13"/>
      <c r="AJ70" s="13"/>
      <c r="AK70" s="13"/>
      <c r="AL70" s="13"/>
      <c r="AM70" s="13"/>
      <c r="AN70" s="13"/>
      <c r="AO70" s="16"/>
      <c r="AP70" s="29"/>
      <c r="AQ70" s="16"/>
      <c r="AR70" s="16"/>
      <c r="AS70" s="30"/>
      <c r="AT70" s="31"/>
    </row>
    <row r="71" spans="1:46" ht="103.5" customHeight="1">
      <c r="A71" s="25" t="s">
        <v>94</v>
      </c>
      <c r="B71" s="25" t="s">
        <v>111</v>
      </c>
      <c r="C71" s="11"/>
      <c r="D71" s="43" t="s">
        <v>310</v>
      </c>
      <c r="E71" s="21" t="s">
        <v>311</v>
      </c>
      <c r="F71" s="9" t="s">
        <v>312</v>
      </c>
      <c r="G71" s="10">
        <v>45896</v>
      </c>
      <c r="H71" s="10">
        <v>46022</v>
      </c>
      <c r="I71" s="12">
        <v>57651750</v>
      </c>
      <c r="J71" s="11" t="s">
        <v>293</v>
      </c>
      <c r="K71" s="11">
        <v>185525</v>
      </c>
      <c r="L71" s="10">
        <v>45796</v>
      </c>
      <c r="M71" s="12" t="s">
        <v>72</v>
      </c>
      <c r="N71" s="11"/>
      <c r="O71" s="11"/>
      <c r="P71" s="11"/>
      <c r="Q71" s="12"/>
      <c r="R71" s="11"/>
      <c r="S71" s="11"/>
      <c r="T71" s="11">
        <v>283025</v>
      </c>
      <c r="U71" s="10">
        <v>45896</v>
      </c>
      <c r="V71" s="12">
        <f>SUM(AB71:AN71)</f>
        <v>57651750</v>
      </c>
      <c r="W71" s="14">
        <f t="shared" ref="W71" si="56">I71-V71</f>
        <v>0</v>
      </c>
      <c r="X71" s="14"/>
      <c r="Y71" s="17" t="s">
        <v>313</v>
      </c>
      <c r="Z71" s="18" t="s">
        <v>54</v>
      </c>
      <c r="AA71" s="32" t="s">
        <v>488</v>
      </c>
      <c r="AB71" s="13"/>
      <c r="AC71" s="13"/>
      <c r="AD71" s="13"/>
      <c r="AE71" s="13"/>
      <c r="AF71" s="13"/>
      <c r="AG71" s="13"/>
      <c r="AH71" s="13"/>
      <c r="AI71" s="13"/>
      <c r="AJ71" s="13">
        <f>12811500/30*4+4697550</f>
        <v>6405750</v>
      </c>
      <c r="AK71" s="13">
        <v>12811500</v>
      </c>
      <c r="AL71" s="13">
        <v>12811500</v>
      </c>
      <c r="AM71" s="13">
        <v>12811500</v>
      </c>
      <c r="AN71" s="13">
        <v>12811500</v>
      </c>
      <c r="AO71" s="16"/>
      <c r="AP71" s="29"/>
      <c r="AQ71" s="16"/>
      <c r="AR71" s="16"/>
      <c r="AS71" s="30"/>
      <c r="AT71" s="31"/>
    </row>
    <row r="72" spans="1:46" ht="143.25" customHeight="1">
      <c r="A72" s="25" t="s">
        <v>94</v>
      </c>
      <c r="B72" s="25" t="s">
        <v>111</v>
      </c>
      <c r="C72" s="11"/>
      <c r="D72" s="43" t="s">
        <v>314</v>
      </c>
      <c r="E72" s="21" t="s">
        <v>315</v>
      </c>
      <c r="F72" s="9" t="s">
        <v>316</v>
      </c>
      <c r="G72" s="10">
        <v>45894</v>
      </c>
      <c r="H72" s="10">
        <v>46022</v>
      </c>
      <c r="I72" s="12">
        <v>57651750</v>
      </c>
      <c r="J72" s="11" t="s">
        <v>293</v>
      </c>
      <c r="K72" s="11">
        <v>242325</v>
      </c>
      <c r="L72" s="10">
        <v>45882</v>
      </c>
      <c r="M72" s="12" t="s">
        <v>72</v>
      </c>
      <c r="N72" s="11"/>
      <c r="O72" s="11"/>
      <c r="P72" s="11"/>
      <c r="Q72" s="12"/>
      <c r="R72" s="11"/>
      <c r="S72" s="11"/>
      <c r="T72" s="11">
        <v>281025</v>
      </c>
      <c r="U72" s="10">
        <v>45894</v>
      </c>
      <c r="V72" s="12">
        <f>SUM(AB72:AN72)</f>
        <v>51246000</v>
      </c>
      <c r="W72" s="14">
        <f t="shared" ref="W72" si="57">I72-V72</f>
        <v>6405750</v>
      </c>
      <c r="X72" s="14"/>
      <c r="Y72" s="17" t="s">
        <v>484</v>
      </c>
      <c r="Z72" s="18" t="s">
        <v>54</v>
      </c>
      <c r="AA72" s="32" t="s">
        <v>483</v>
      </c>
      <c r="AB72" s="13"/>
      <c r="AC72" s="13"/>
      <c r="AD72" s="13"/>
      <c r="AE72" s="13"/>
      <c r="AF72" s="13"/>
      <c r="AG72" s="13"/>
      <c r="AH72" s="13"/>
      <c r="AI72" s="13">
        <f>2562300+3843450</f>
        <v>6405750</v>
      </c>
      <c r="AJ72" s="13">
        <f>12811500/30*6+3843450</f>
        <v>6405750</v>
      </c>
      <c r="AK72" s="13">
        <v>12811500</v>
      </c>
      <c r="AL72" s="13">
        <v>12811500</v>
      </c>
      <c r="AM72" s="13">
        <v>12811500</v>
      </c>
      <c r="AN72" s="13"/>
      <c r="AO72" s="13"/>
      <c r="AP72" s="29"/>
      <c r="AQ72" s="16"/>
      <c r="AR72" s="16"/>
      <c r="AS72" s="30"/>
      <c r="AT72" s="31"/>
    </row>
    <row r="73" spans="1:46" ht="103.5" customHeight="1">
      <c r="A73" s="25" t="s">
        <v>194</v>
      </c>
      <c r="B73" s="25" t="s">
        <v>111</v>
      </c>
      <c r="C73" s="11"/>
      <c r="D73" s="43" t="s">
        <v>317</v>
      </c>
      <c r="E73" s="21" t="s">
        <v>318</v>
      </c>
      <c r="F73" s="9" t="s">
        <v>319</v>
      </c>
      <c r="G73" s="10">
        <v>45898</v>
      </c>
      <c r="H73" s="10">
        <v>46022</v>
      </c>
      <c r="I73" s="12">
        <v>65243750</v>
      </c>
      <c r="J73" s="11" t="s">
        <v>293</v>
      </c>
      <c r="K73" s="11">
        <v>247525</v>
      </c>
      <c r="L73" s="10">
        <v>45891</v>
      </c>
      <c r="M73" s="74" t="s">
        <v>52</v>
      </c>
      <c r="N73" s="11"/>
      <c r="O73" s="11"/>
      <c r="P73" s="11"/>
      <c r="Q73" s="12"/>
      <c r="R73" s="11"/>
      <c r="S73" s="11"/>
      <c r="T73" s="11">
        <v>288425</v>
      </c>
      <c r="U73" s="10">
        <v>45898</v>
      </c>
      <c r="V73" s="12">
        <f t="shared" ref="V73" si="58">SUM(AB73:AM73)</f>
        <v>65243750</v>
      </c>
      <c r="W73" s="14">
        <f t="shared" ref="W73" si="59">I73-V73</f>
        <v>0</v>
      </c>
      <c r="X73" s="14"/>
      <c r="Y73" s="17" t="s">
        <v>320</v>
      </c>
      <c r="Z73" s="18" t="s">
        <v>54</v>
      </c>
      <c r="AA73" s="32" t="s">
        <v>460</v>
      </c>
      <c r="AB73" s="13"/>
      <c r="AC73" s="13"/>
      <c r="AD73" s="13"/>
      <c r="AE73" s="13"/>
      <c r="AF73" s="13"/>
      <c r="AG73" s="13"/>
      <c r="AH73" s="13"/>
      <c r="AI73" s="13">
        <f>1043900+1565850</f>
        <v>2609750</v>
      </c>
      <c r="AJ73" s="13">
        <v>15658500</v>
      </c>
      <c r="AK73" s="13">
        <v>15658500</v>
      </c>
      <c r="AL73" s="13">
        <v>15658500</v>
      </c>
      <c r="AM73" s="13">
        <v>15658500</v>
      </c>
      <c r="AN73" s="16"/>
      <c r="AO73" s="16"/>
      <c r="AP73" s="29"/>
      <c r="AQ73" s="16"/>
      <c r="AR73" s="16"/>
      <c r="AS73" s="30"/>
      <c r="AT73" s="31"/>
    </row>
    <row r="74" spans="1:46" ht="103.5" customHeight="1">
      <c r="A74" s="25" t="s">
        <v>194</v>
      </c>
      <c r="B74" s="25" t="s">
        <v>111</v>
      </c>
      <c r="C74" s="11"/>
      <c r="D74" s="43" t="s">
        <v>321</v>
      </c>
      <c r="E74" s="21" t="s">
        <v>322</v>
      </c>
      <c r="F74" s="9" t="s">
        <v>323</v>
      </c>
      <c r="G74" s="10">
        <v>45898</v>
      </c>
      <c r="H74" s="10">
        <v>46022</v>
      </c>
      <c r="I74" s="12">
        <v>65243750</v>
      </c>
      <c r="J74" s="11" t="s">
        <v>293</v>
      </c>
      <c r="K74" s="11">
        <v>247525</v>
      </c>
      <c r="L74" s="10">
        <v>45891</v>
      </c>
      <c r="M74" s="74" t="s">
        <v>52</v>
      </c>
      <c r="N74" s="11"/>
      <c r="O74" s="11"/>
      <c r="P74" s="11"/>
      <c r="Q74" s="12"/>
      <c r="R74" s="11"/>
      <c r="S74" s="11"/>
      <c r="T74" s="11">
        <v>288625</v>
      </c>
      <c r="U74" s="10">
        <v>45898</v>
      </c>
      <c r="V74" s="12">
        <f t="shared" ref="V74" si="60">SUM(AB74:AM74)</f>
        <v>65243750</v>
      </c>
      <c r="W74" s="14">
        <f t="shared" ref="W74" si="61">I74-V74</f>
        <v>0</v>
      </c>
      <c r="X74" s="14"/>
      <c r="Y74" s="17" t="s">
        <v>320</v>
      </c>
      <c r="Z74" s="18" t="s">
        <v>54</v>
      </c>
      <c r="AA74" s="32" t="s">
        <v>461</v>
      </c>
      <c r="AB74" s="13"/>
      <c r="AC74" s="13"/>
      <c r="AD74" s="13"/>
      <c r="AE74" s="13"/>
      <c r="AF74" s="13"/>
      <c r="AG74" s="13"/>
      <c r="AH74" s="13"/>
      <c r="AI74" s="13">
        <f>1043900+1565850</f>
        <v>2609750</v>
      </c>
      <c r="AJ74" s="13">
        <v>15658500</v>
      </c>
      <c r="AK74" s="13">
        <v>15658500</v>
      </c>
      <c r="AL74" s="13">
        <v>15658500</v>
      </c>
      <c r="AM74" s="13">
        <v>15658500</v>
      </c>
      <c r="AN74" s="13"/>
      <c r="AO74" s="16"/>
      <c r="AP74" s="29"/>
      <c r="AQ74" s="16"/>
      <c r="AR74" s="16"/>
      <c r="AS74" s="30"/>
      <c r="AT74" s="31"/>
    </row>
    <row r="75" spans="1:46" ht="103.5" customHeight="1">
      <c r="A75" s="25" t="s">
        <v>194</v>
      </c>
      <c r="B75" s="25" t="s">
        <v>111</v>
      </c>
      <c r="C75" s="11"/>
      <c r="D75" s="43" t="s">
        <v>324</v>
      </c>
      <c r="E75" s="21" t="s">
        <v>325</v>
      </c>
      <c r="F75" s="9" t="s">
        <v>326</v>
      </c>
      <c r="G75" s="10" t="s">
        <v>327</v>
      </c>
      <c r="H75" s="10">
        <v>46022</v>
      </c>
      <c r="I75" s="12">
        <v>28470000</v>
      </c>
      <c r="J75" s="25" t="s">
        <v>223</v>
      </c>
      <c r="K75" s="11">
        <v>250125</v>
      </c>
      <c r="L75" s="10">
        <v>45897</v>
      </c>
      <c r="M75" s="74" t="s">
        <v>52</v>
      </c>
      <c r="N75" s="11"/>
      <c r="O75" s="11"/>
      <c r="P75" s="11"/>
      <c r="Q75" s="12"/>
      <c r="R75" s="11"/>
      <c r="S75" s="11"/>
      <c r="T75" s="11">
        <v>290825</v>
      </c>
      <c r="U75" s="10">
        <v>45901</v>
      </c>
      <c r="V75" s="12">
        <f t="shared" si="47"/>
        <v>28470000</v>
      </c>
      <c r="W75" s="14">
        <f t="shared" ref="W75" si="62">I75-V75</f>
        <v>0</v>
      </c>
      <c r="X75" s="14"/>
      <c r="Y75" s="17" t="s">
        <v>301</v>
      </c>
      <c r="Z75" s="18" t="s">
        <v>54</v>
      </c>
      <c r="AA75" s="32" t="s">
        <v>462</v>
      </c>
      <c r="AB75" s="13"/>
      <c r="AC75" s="13"/>
      <c r="AD75" s="13"/>
      <c r="AE75" s="13"/>
      <c r="AF75" s="13"/>
      <c r="AG75" s="13"/>
      <c r="AH75" s="13"/>
      <c r="AI75" s="13"/>
      <c r="AJ75" s="13">
        <v>7117500</v>
      </c>
      <c r="AK75" s="13">
        <v>7117500</v>
      </c>
      <c r="AL75" s="13">
        <v>7117500</v>
      </c>
      <c r="AM75" s="13">
        <v>7117500</v>
      </c>
      <c r="AN75" s="16"/>
      <c r="AO75" s="16"/>
      <c r="AP75" s="29"/>
      <c r="AQ75" s="16"/>
      <c r="AR75" s="16"/>
      <c r="AS75" s="30"/>
      <c r="AT75" s="31"/>
    </row>
    <row r="76" spans="1:46" ht="103.5" customHeight="1">
      <c r="A76" s="25" t="s">
        <v>94</v>
      </c>
      <c r="B76" s="25" t="s">
        <v>111</v>
      </c>
      <c r="C76" s="11"/>
      <c r="D76" s="61" t="s">
        <v>328</v>
      </c>
      <c r="E76" s="21" t="s">
        <v>329</v>
      </c>
      <c r="F76" s="9" t="s">
        <v>326</v>
      </c>
      <c r="G76" s="10" t="s">
        <v>327</v>
      </c>
      <c r="H76" s="10">
        <v>46022</v>
      </c>
      <c r="I76" s="12">
        <v>31200000</v>
      </c>
      <c r="J76" s="25" t="s">
        <v>223</v>
      </c>
      <c r="K76" s="11">
        <v>250125</v>
      </c>
      <c r="L76" s="10">
        <v>45897</v>
      </c>
      <c r="M76" s="74" t="s">
        <v>52</v>
      </c>
      <c r="N76" s="11"/>
      <c r="O76" s="11"/>
      <c r="P76" s="11"/>
      <c r="Q76" s="12"/>
      <c r="R76" s="11"/>
      <c r="S76" s="11"/>
      <c r="T76" s="11">
        <v>290625</v>
      </c>
      <c r="U76" s="10">
        <v>45901</v>
      </c>
      <c r="V76" s="12">
        <f t="shared" si="47"/>
        <v>31200000</v>
      </c>
      <c r="W76" s="14">
        <f t="shared" ref="W76" si="63">I76-V76</f>
        <v>0</v>
      </c>
      <c r="X76" s="14"/>
      <c r="Y76" s="17" t="s">
        <v>330</v>
      </c>
      <c r="Z76" s="18" t="s">
        <v>54</v>
      </c>
      <c r="AA76" s="32" t="s">
        <v>463</v>
      </c>
      <c r="AB76" s="13"/>
      <c r="AC76" s="13"/>
      <c r="AD76" s="13"/>
      <c r="AE76" s="13"/>
      <c r="AF76" s="13"/>
      <c r="AG76" s="13"/>
      <c r="AH76" s="13"/>
      <c r="AI76" s="13"/>
      <c r="AJ76" s="13">
        <v>7800000</v>
      </c>
      <c r="AK76" s="13">
        <v>7800000</v>
      </c>
      <c r="AL76" s="13">
        <v>7800000</v>
      </c>
      <c r="AM76" s="13">
        <v>7800000</v>
      </c>
      <c r="AN76" s="16"/>
      <c r="AO76" s="16"/>
      <c r="AP76" s="29"/>
      <c r="AQ76" s="16"/>
      <c r="AR76" s="16"/>
      <c r="AS76" s="30"/>
      <c r="AT76" s="31"/>
    </row>
    <row r="77" spans="1:46" ht="103.5" customHeight="1">
      <c r="A77" s="25" t="s">
        <v>94</v>
      </c>
      <c r="B77" s="25" t="s">
        <v>111</v>
      </c>
      <c r="C77" s="11"/>
      <c r="D77" s="61" t="s">
        <v>331</v>
      </c>
      <c r="E77" s="21" t="s">
        <v>332</v>
      </c>
      <c r="F77" s="9" t="s">
        <v>333</v>
      </c>
      <c r="G77" s="10">
        <v>45911</v>
      </c>
      <c r="H77" s="10">
        <v>46022</v>
      </c>
      <c r="I77" s="12">
        <v>38608333</v>
      </c>
      <c r="J77" s="11" t="s">
        <v>293</v>
      </c>
      <c r="K77" s="11">
        <v>258325</v>
      </c>
      <c r="L77" s="10">
        <v>45904</v>
      </c>
      <c r="M77" s="12" t="s">
        <v>72</v>
      </c>
      <c r="N77" s="11"/>
      <c r="O77" s="11"/>
      <c r="P77" s="11"/>
      <c r="Q77" s="12"/>
      <c r="R77" s="11"/>
      <c r="S77" s="11"/>
      <c r="T77" s="11">
        <v>303325</v>
      </c>
      <c r="U77" s="10">
        <v>45911</v>
      </c>
      <c r="V77" s="12">
        <f t="shared" ref="V77" si="64">SUM(AB77:AM77)</f>
        <v>37583333</v>
      </c>
      <c r="W77" s="14">
        <f t="shared" ref="W77" si="65">I77-V77</f>
        <v>1025000</v>
      </c>
      <c r="X77" s="14"/>
      <c r="Y77" s="17" t="s">
        <v>334</v>
      </c>
      <c r="Z77" s="18" t="s">
        <v>54</v>
      </c>
      <c r="AA77" s="32" t="s">
        <v>511</v>
      </c>
      <c r="AB77" s="13"/>
      <c r="AC77" s="13"/>
      <c r="AD77" s="13"/>
      <c r="AE77" s="13"/>
      <c r="AF77" s="13"/>
      <c r="AG77" s="13"/>
      <c r="AH77" s="13"/>
      <c r="AI77" s="13"/>
      <c r="AJ77" s="13">
        <f>6833333</f>
        <v>6833333</v>
      </c>
      <c r="AK77" s="13">
        <v>10250000</v>
      </c>
      <c r="AL77" s="13">
        <v>10250000</v>
      </c>
      <c r="AM77" s="13">
        <v>10250000</v>
      </c>
      <c r="AN77" s="16"/>
      <c r="AO77" s="16"/>
      <c r="AP77" s="29"/>
      <c r="AQ77" s="16"/>
      <c r="AR77" s="16"/>
      <c r="AS77" s="30"/>
      <c r="AT77" s="31"/>
    </row>
    <row r="78" spans="1:46" ht="103.5" customHeight="1">
      <c r="A78" s="25" t="s">
        <v>94</v>
      </c>
      <c r="B78" s="25" t="s">
        <v>111</v>
      </c>
      <c r="C78" s="18"/>
      <c r="D78" s="60" t="s">
        <v>335</v>
      </c>
      <c r="E78" s="66" t="s">
        <v>336</v>
      </c>
      <c r="F78" s="9" t="s">
        <v>337</v>
      </c>
      <c r="G78" s="10">
        <v>45911</v>
      </c>
      <c r="H78" s="10">
        <v>46022</v>
      </c>
      <c r="I78" s="12">
        <v>48800000</v>
      </c>
      <c r="J78" s="11" t="s">
        <v>293</v>
      </c>
      <c r="K78" s="11">
        <v>257825</v>
      </c>
      <c r="L78" s="10">
        <v>45904</v>
      </c>
      <c r="M78" s="12" t="s">
        <v>72</v>
      </c>
      <c r="N78" s="11"/>
      <c r="O78" s="11"/>
      <c r="P78" s="11"/>
      <c r="Q78" s="12"/>
      <c r="R78" s="11"/>
      <c r="S78" s="11"/>
      <c r="T78" s="11">
        <v>303225</v>
      </c>
      <c r="U78" s="10">
        <v>45911</v>
      </c>
      <c r="V78" s="12">
        <f t="shared" ref="V78" si="66">SUM(AB78:AM78)</f>
        <v>44733333</v>
      </c>
      <c r="W78" s="14">
        <f t="shared" ref="W78" si="67">I78-V78</f>
        <v>4066667</v>
      </c>
      <c r="X78" s="14"/>
      <c r="Y78" s="17" t="s">
        <v>338</v>
      </c>
      <c r="Z78" s="18" t="s">
        <v>54</v>
      </c>
      <c r="AA78" s="32" t="s">
        <v>500</v>
      </c>
      <c r="AB78" s="13"/>
      <c r="AC78" s="13"/>
      <c r="AD78" s="13"/>
      <c r="AE78" s="13"/>
      <c r="AF78" s="13"/>
      <c r="AG78" s="13"/>
      <c r="AH78" s="13"/>
      <c r="AI78" s="13"/>
      <c r="AJ78" s="64">
        <f>8133333</f>
        <v>8133333</v>
      </c>
      <c r="AK78" s="13">
        <v>12200000</v>
      </c>
      <c r="AL78" s="13">
        <v>12200000</v>
      </c>
      <c r="AM78" s="13">
        <v>12200000</v>
      </c>
      <c r="AN78" s="16"/>
      <c r="AO78" s="16"/>
      <c r="AP78" s="29"/>
      <c r="AQ78" s="16"/>
      <c r="AR78" s="16"/>
      <c r="AS78" s="30"/>
      <c r="AT78" s="31"/>
    </row>
    <row r="79" spans="1:46" ht="103.5" customHeight="1">
      <c r="A79" s="25" t="s">
        <v>94</v>
      </c>
      <c r="B79" s="25" t="s">
        <v>111</v>
      </c>
      <c r="C79" s="18"/>
      <c r="D79" s="60" t="s">
        <v>339</v>
      </c>
      <c r="E79" s="66" t="s">
        <v>340</v>
      </c>
      <c r="F79" s="62" t="s">
        <v>341</v>
      </c>
      <c r="G79" s="10">
        <v>45912</v>
      </c>
      <c r="H79" s="10">
        <v>46022</v>
      </c>
      <c r="I79" s="12">
        <v>63298300</v>
      </c>
      <c r="J79" s="11" t="s">
        <v>293</v>
      </c>
      <c r="K79" s="11">
        <v>255125</v>
      </c>
      <c r="L79" s="10">
        <v>45903</v>
      </c>
      <c r="M79" s="12" t="s">
        <v>72</v>
      </c>
      <c r="N79" s="11"/>
      <c r="O79" s="11"/>
      <c r="P79" s="11"/>
      <c r="Q79" s="12"/>
      <c r="R79" s="11"/>
      <c r="S79" s="11"/>
      <c r="T79" s="11">
        <v>304825</v>
      </c>
      <c r="U79" s="10">
        <v>45912</v>
      </c>
      <c r="V79" s="12">
        <f>SUM(AB79:AN79)</f>
        <v>59478575</v>
      </c>
      <c r="W79" s="14">
        <f t="shared" ref="W79" si="68">I79-V79</f>
        <v>3819725</v>
      </c>
      <c r="X79" s="14"/>
      <c r="Y79" s="17" t="s">
        <v>342</v>
      </c>
      <c r="Z79" s="18" t="s">
        <v>54</v>
      </c>
      <c r="AA79" s="32" t="s">
        <v>516</v>
      </c>
      <c r="AB79" s="13"/>
      <c r="AC79" s="13"/>
      <c r="AD79" s="13"/>
      <c r="AE79" s="13"/>
      <c r="AF79" s="13"/>
      <c r="AG79" s="13"/>
      <c r="AH79" s="13"/>
      <c r="AI79" s="13"/>
      <c r="AJ79" s="13">
        <f>10367825</f>
        <v>10367825</v>
      </c>
      <c r="AK79" s="13">
        <v>16370250</v>
      </c>
      <c r="AL79" s="13">
        <v>16370250</v>
      </c>
      <c r="AM79" s="13">
        <v>16370250</v>
      </c>
      <c r="AN79" s="13"/>
      <c r="AO79" s="13"/>
      <c r="AP79" s="29"/>
      <c r="AQ79" s="16"/>
      <c r="AR79" s="16"/>
      <c r="AS79" s="30"/>
      <c r="AT79" s="31"/>
    </row>
    <row r="80" spans="1:46" ht="75" customHeight="1">
      <c r="A80" s="84" t="s">
        <v>94</v>
      </c>
      <c r="B80" s="84"/>
      <c r="C80" s="18"/>
      <c r="D80" s="60" t="s">
        <v>343</v>
      </c>
      <c r="E80" s="91" t="s">
        <v>344</v>
      </c>
      <c r="F80" s="63" t="s">
        <v>185</v>
      </c>
      <c r="G80" s="10">
        <v>45916</v>
      </c>
      <c r="H80" s="10">
        <v>46022</v>
      </c>
      <c r="I80" s="89">
        <v>40000000</v>
      </c>
      <c r="J80" s="84" t="s">
        <v>71</v>
      </c>
      <c r="K80" s="80">
        <v>258225</v>
      </c>
      <c r="L80" s="93">
        <v>45904</v>
      </c>
      <c r="M80" s="89" t="s">
        <v>72</v>
      </c>
      <c r="N80" s="11"/>
      <c r="O80" s="11"/>
      <c r="P80" s="11"/>
      <c r="Q80" s="12"/>
      <c r="R80" s="11"/>
      <c r="S80" s="11"/>
      <c r="T80" s="11"/>
      <c r="U80" s="10"/>
      <c r="V80" s="12">
        <f t="shared" ref="V80" si="69">SUM(AB80:AM80)</f>
        <v>35000000</v>
      </c>
      <c r="W80" s="14">
        <f t="shared" ref="W80" si="70">I80-V80</f>
        <v>5000000</v>
      </c>
      <c r="X80" s="14"/>
      <c r="Y80" s="17" t="s">
        <v>345</v>
      </c>
      <c r="Z80" s="18" t="s">
        <v>54</v>
      </c>
      <c r="AA80" s="32" t="s">
        <v>505</v>
      </c>
      <c r="AB80" s="13"/>
      <c r="AC80" s="13"/>
      <c r="AD80" s="13"/>
      <c r="AE80" s="13"/>
      <c r="AF80" s="13"/>
      <c r="AG80" s="13"/>
      <c r="AH80" s="13"/>
      <c r="AI80" s="13"/>
      <c r="AJ80" s="13">
        <f>10000000/30*15</f>
        <v>5000000</v>
      </c>
      <c r="AK80" s="13">
        <f>10000000</f>
        <v>10000000</v>
      </c>
      <c r="AL80" s="13">
        <v>10000000</v>
      </c>
      <c r="AM80" s="13">
        <v>10000000</v>
      </c>
      <c r="AN80" s="16"/>
      <c r="AO80" s="16"/>
      <c r="AP80" s="29"/>
      <c r="AQ80" s="16"/>
      <c r="AR80" s="16"/>
      <c r="AS80" s="30"/>
      <c r="AT80" s="31"/>
    </row>
    <row r="81" spans="1:46" ht="65.25" customHeight="1">
      <c r="A81" s="85"/>
      <c r="B81" s="85"/>
      <c r="C81" s="18"/>
      <c r="D81" s="60" t="s">
        <v>92</v>
      </c>
      <c r="E81" s="92"/>
      <c r="F81" s="63" t="s">
        <v>346</v>
      </c>
      <c r="G81" s="10"/>
      <c r="H81" s="10"/>
      <c r="I81" s="90"/>
      <c r="J81" s="85"/>
      <c r="K81" s="81"/>
      <c r="L81" s="94"/>
      <c r="M81" s="90"/>
      <c r="N81" s="11"/>
      <c r="O81" s="11"/>
      <c r="P81" s="11"/>
      <c r="Q81" s="12"/>
      <c r="R81" s="11"/>
      <c r="S81" s="11"/>
      <c r="T81" s="11"/>
      <c r="U81" s="10"/>
      <c r="V81" s="12"/>
      <c r="W81" s="14"/>
      <c r="X81" s="14"/>
      <c r="Y81" s="17"/>
      <c r="Z81" s="18"/>
      <c r="AA81" s="32"/>
      <c r="AB81" s="13"/>
      <c r="AC81" s="13"/>
      <c r="AD81" s="13"/>
      <c r="AE81" s="13"/>
      <c r="AF81" s="13"/>
      <c r="AG81" s="13"/>
      <c r="AH81" s="13"/>
      <c r="AI81" s="13"/>
      <c r="AJ81" s="13"/>
      <c r="AK81" s="13"/>
      <c r="AL81" s="13"/>
      <c r="AM81" s="13"/>
      <c r="AN81" s="16"/>
      <c r="AO81" s="16"/>
      <c r="AP81" s="29"/>
      <c r="AQ81" s="16"/>
      <c r="AR81" s="16"/>
      <c r="AS81" s="30"/>
      <c r="AT81" s="31"/>
    </row>
    <row r="82" spans="1:46" ht="103.5" customHeight="1">
      <c r="A82" s="25" t="s">
        <v>94</v>
      </c>
      <c r="B82" s="25" t="s">
        <v>111</v>
      </c>
      <c r="C82" s="11"/>
      <c r="D82" s="60" t="s">
        <v>347</v>
      </c>
      <c r="E82" s="21" t="s">
        <v>348</v>
      </c>
      <c r="F82" s="9" t="s">
        <v>140</v>
      </c>
      <c r="G82" s="10">
        <v>45912</v>
      </c>
      <c r="H82" s="10">
        <v>46022</v>
      </c>
      <c r="I82" s="12">
        <v>49091600</v>
      </c>
      <c r="J82" s="11" t="s">
        <v>293</v>
      </c>
      <c r="K82" s="11">
        <v>258825</v>
      </c>
      <c r="L82" s="10">
        <v>45905</v>
      </c>
      <c r="M82" s="12" t="s">
        <v>72</v>
      </c>
      <c r="N82" s="11"/>
      <c r="O82" s="11"/>
      <c r="P82" s="11"/>
      <c r="Q82" s="12"/>
      <c r="R82" s="11"/>
      <c r="S82" s="11"/>
      <c r="T82" s="11">
        <v>305825</v>
      </c>
      <c r="U82" s="10">
        <v>45912</v>
      </c>
      <c r="V82" s="12">
        <f t="shared" ref="V82" si="71">SUM(AB82:AM82)</f>
        <v>44591537</v>
      </c>
      <c r="W82" s="14">
        <f t="shared" ref="W82" si="72">I82-V82</f>
        <v>4500063</v>
      </c>
      <c r="X82" s="14"/>
      <c r="Y82" s="17" t="s">
        <v>349</v>
      </c>
      <c r="Z82" s="18" t="s">
        <v>54</v>
      </c>
      <c r="AA82" s="32" t="s">
        <v>510</v>
      </c>
      <c r="AB82" s="13"/>
      <c r="AC82" s="13"/>
      <c r="AD82" s="13"/>
      <c r="AE82" s="13"/>
      <c r="AF82" s="13"/>
      <c r="AG82" s="13"/>
      <c r="AH82" s="13"/>
      <c r="AI82" s="13"/>
      <c r="AJ82" s="13">
        <f>7772837</f>
        <v>7772837</v>
      </c>
      <c r="AK82" s="13">
        <v>12272900</v>
      </c>
      <c r="AL82" s="13">
        <v>12272900</v>
      </c>
      <c r="AM82" s="13">
        <v>12272900</v>
      </c>
      <c r="AN82" s="16"/>
      <c r="AO82" s="16"/>
      <c r="AP82" s="29"/>
      <c r="AQ82" s="16"/>
      <c r="AR82" s="16"/>
      <c r="AS82" s="30"/>
      <c r="AT82" s="31"/>
    </row>
    <row r="83" spans="1:46" ht="103.5" customHeight="1">
      <c r="A83" s="25" t="s">
        <v>194</v>
      </c>
      <c r="B83" s="25" t="s">
        <v>111</v>
      </c>
      <c r="C83" s="11"/>
      <c r="D83" s="43" t="s">
        <v>350</v>
      </c>
      <c r="E83" s="21" t="s">
        <v>351</v>
      </c>
      <c r="F83" s="9" t="s">
        <v>352</v>
      </c>
      <c r="G83" s="10">
        <v>45912</v>
      </c>
      <c r="H83" s="10">
        <v>46022</v>
      </c>
      <c r="I83" s="12">
        <v>28000000</v>
      </c>
      <c r="J83" s="25" t="s">
        <v>223</v>
      </c>
      <c r="K83" s="11">
        <v>260625</v>
      </c>
      <c r="L83" s="10">
        <v>45909</v>
      </c>
      <c r="M83" s="74" t="s">
        <v>52</v>
      </c>
      <c r="N83" s="11"/>
      <c r="O83" s="11"/>
      <c r="P83" s="11"/>
      <c r="Q83" s="12"/>
      <c r="R83" s="11"/>
      <c r="S83" s="11"/>
      <c r="T83" s="11">
        <v>304925</v>
      </c>
      <c r="U83" s="10">
        <v>45912</v>
      </c>
      <c r="V83" s="12">
        <f t="shared" ref="V83" si="73">SUM(AB83:AM83)</f>
        <v>25433333</v>
      </c>
      <c r="W83" s="14">
        <f t="shared" ref="W83" si="74">I83-V83</f>
        <v>2566667</v>
      </c>
      <c r="X83" s="14"/>
      <c r="Y83" s="17" t="s">
        <v>353</v>
      </c>
      <c r="Z83" s="18" t="s">
        <v>54</v>
      </c>
      <c r="AA83" s="32" t="s">
        <v>464</v>
      </c>
      <c r="AB83" s="13"/>
      <c r="AC83" s="13"/>
      <c r="AD83" s="13"/>
      <c r="AE83" s="13"/>
      <c r="AF83" s="13"/>
      <c r="AG83" s="13"/>
      <c r="AH83" s="13"/>
      <c r="AI83" s="13"/>
      <c r="AJ83" s="13">
        <f>4433333</f>
        <v>4433333</v>
      </c>
      <c r="AK83" s="13">
        <f>4433333+2566667</f>
        <v>7000000</v>
      </c>
      <c r="AL83" s="13">
        <f>4433333+2566667</f>
        <v>7000000</v>
      </c>
      <c r="AM83" s="13">
        <f>4433333+2566667</f>
        <v>7000000</v>
      </c>
      <c r="AN83" s="16"/>
      <c r="AO83" s="16"/>
      <c r="AP83" s="29"/>
      <c r="AQ83" s="16"/>
      <c r="AR83" s="16"/>
      <c r="AS83" s="30"/>
      <c r="AT83" s="31"/>
    </row>
    <row r="84" spans="1:46" ht="103.5" customHeight="1">
      <c r="A84" s="25" t="s">
        <v>194</v>
      </c>
      <c r="B84" s="25"/>
      <c r="C84" s="11"/>
      <c r="D84" s="43" t="s">
        <v>354</v>
      </c>
      <c r="E84" s="21" t="s">
        <v>355</v>
      </c>
      <c r="F84" s="9" t="s">
        <v>356</v>
      </c>
      <c r="G84" s="10">
        <v>45923</v>
      </c>
      <c r="H84" s="10">
        <v>46003</v>
      </c>
      <c r="I84" s="12">
        <v>148726200</v>
      </c>
      <c r="J84" s="25" t="s">
        <v>357</v>
      </c>
      <c r="K84" s="11">
        <v>255625</v>
      </c>
      <c r="L84" s="10">
        <v>45903</v>
      </c>
      <c r="M84" s="12" t="s">
        <v>72</v>
      </c>
      <c r="N84" s="11"/>
      <c r="O84" s="11"/>
      <c r="P84" s="11"/>
      <c r="Q84" s="12"/>
      <c r="R84" s="11"/>
      <c r="S84" s="11"/>
      <c r="T84" s="11">
        <v>310425</v>
      </c>
      <c r="U84" s="10">
        <v>45919</v>
      </c>
      <c r="V84" s="12">
        <f t="shared" ref="V84" si="75">SUM(AB84:AM84)</f>
        <v>144977700</v>
      </c>
      <c r="W84" s="14">
        <f t="shared" ref="W84" si="76">I84-V84</f>
        <v>3748500</v>
      </c>
      <c r="X84" s="14"/>
      <c r="Y84" s="17" t="s">
        <v>358</v>
      </c>
      <c r="Z84" s="18" t="s">
        <v>54</v>
      </c>
      <c r="AA84" s="32" t="s">
        <v>496</v>
      </c>
      <c r="AB84" s="13"/>
      <c r="AC84" s="13"/>
      <c r="AD84" s="13"/>
      <c r="AE84" s="13"/>
      <c r="AF84" s="13"/>
      <c r="AG84" s="13"/>
      <c r="AH84" s="13"/>
      <c r="AI84" s="13"/>
      <c r="AJ84" s="13"/>
      <c r="AK84" s="13"/>
      <c r="AL84" s="13">
        <v>137683000</v>
      </c>
      <c r="AM84" s="13">
        <v>7294700</v>
      </c>
      <c r="AN84" s="16"/>
      <c r="AO84" s="16"/>
      <c r="AP84" s="29"/>
      <c r="AQ84" s="16"/>
      <c r="AR84" s="16"/>
      <c r="AS84" s="30"/>
      <c r="AT84" s="31"/>
    </row>
    <row r="85" spans="1:46" ht="103.5" customHeight="1">
      <c r="A85" s="25" t="s">
        <v>194</v>
      </c>
      <c r="B85" s="25" t="s">
        <v>111</v>
      </c>
      <c r="C85" s="11"/>
      <c r="D85" s="43" t="s">
        <v>359</v>
      </c>
      <c r="E85" s="21" t="s">
        <v>360</v>
      </c>
      <c r="F85" s="9" t="s">
        <v>361</v>
      </c>
      <c r="G85" s="10">
        <v>45561</v>
      </c>
      <c r="H85" s="10">
        <v>46022</v>
      </c>
      <c r="I85" s="12">
        <v>42700000</v>
      </c>
      <c r="J85" s="11" t="s">
        <v>293</v>
      </c>
      <c r="K85" s="11">
        <v>263425</v>
      </c>
      <c r="L85" s="10">
        <v>45912</v>
      </c>
      <c r="M85" s="12" t="s">
        <v>72</v>
      </c>
      <c r="N85" s="11"/>
      <c r="O85" s="11"/>
      <c r="P85" s="11"/>
      <c r="Q85" s="12"/>
      <c r="R85" s="11"/>
      <c r="S85" s="11"/>
      <c r="T85" s="11">
        <v>318725</v>
      </c>
      <c r="U85" s="10">
        <v>45924</v>
      </c>
      <c r="V85" s="12">
        <f t="shared" ref="V85" si="77">SUM(AB85:AM85)</f>
        <v>38633333.329999998</v>
      </c>
      <c r="W85" s="14">
        <f t="shared" ref="W85" si="78">I85-V85</f>
        <v>4066666.6700000018</v>
      </c>
      <c r="X85" s="14"/>
      <c r="Y85" s="17" t="s">
        <v>362</v>
      </c>
      <c r="Z85" s="18" t="s">
        <v>54</v>
      </c>
      <c r="AA85" s="32" t="s">
        <v>524</v>
      </c>
      <c r="AB85" s="13"/>
      <c r="AC85" s="13"/>
      <c r="AD85" s="13"/>
      <c r="AE85" s="13"/>
      <c r="AF85" s="13"/>
      <c r="AG85" s="13"/>
      <c r="AH85" s="13"/>
      <c r="AI85" s="13"/>
      <c r="AJ85" s="13">
        <v>2033333.33</v>
      </c>
      <c r="AK85" s="13">
        <v>12200000</v>
      </c>
      <c r="AL85" s="13">
        <v>12200000</v>
      </c>
      <c r="AM85" s="13">
        <v>12200000</v>
      </c>
      <c r="AN85" s="16"/>
      <c r="AO85" s="16"/>
      <c r="AP85" s="29"/>
      <c r="AQ85" s="16"/>
      <c r="AR85" s="16"/>
      <c r="AS85" s="30"/>
      <c r="AT85" s="31"/>
    </row>
    <row r="86" spans="1:46" ht="103.5" customHeight="1">
      <c r="A86" s="25" t="s">
        <v>94</v>
      </c>
      <c r="B86" s="25" t="s">
        <v>111</v>
      </c>
      <c r="C86" s="11"/>
      <c r="D86" s="43" t="s">
        <v>363</v>
      </c>
      <c r="E86" s="21" t="s">
        <v>364</v>
      </c>
      <c r="F86" s="9" t="s">
        <v>361</v>
      </c>
      <c r="G86" s="10">
        <v>45924</v>
      </c>
      <c r="H86" s="10">
        <v>46022</v>
      </c>
      <c r="I86" s="12">
        <v>42700000</v>
      </c>
      <c r="J86" s="11" t="s">
        <v>293</v>
      </c>
      <c r="K86" s="11">
        <v>263225</v>
      </c>
      <c r="L86" s="10">
        <v>45912</v>
      </c>
      <c r="M86" s="12" t="s">
        <v>72</v>
      </c>
      <c r="N86" s="11"/>
      <c r="O86" s="11"/>
      <c r="P86" s="11"/>
      <c r="Q86" s="12"/>
      <c r="R86" s="11"/>
      <c r="S86" s="11"/>
      <c r="T86" s="11">
        <v>316025</v>
      </c>
      <c r="U86" s="10">
        <v>45924</v>
      </c>
      <c r="V86" s="12">
        <f t="shared" ref="V86" si="79">SUM(AB86:AM86)</f>
        <v>39446667</v>
      </c>
      <c r="W86" s="14">
        <f t="shared" ref="W86" si="80">I86-V86</f>
        <v>3253333</v>
      </c>
      <c r="X86" s="14"/>
      <c r="Y86" s="17" t="s">
        <v>362</v>
      </c>
      <c r="Z86" s="18" t="s">
        <v>54</v>
      </c>
      <c r="AA86" s="32" t="s">
        <v>504</v>
      </c>
      <c r="AB86" s="13"/>
      <c r="AC86" s="13"/>
      <c r="AD86" s="13"/>
      <c r="AE86" s="13"/>
      <c r="AF86" s="13"/>
      <c r="AG86" s="13"/>
      <c r="AH86" s="13"/>
      <c r="AI86" s="13"/>
      <c r="AJ86" s="13">
        <f>2846667</f>
        <v>2846667</v>
      </c>
      <c r="AK86" s="13">
        <v>12200000</v>
      </c>
      <c r="AL86" s="13">
        <v>12200000</v>
      </c>
      <c r="AM86" s="13">
        <v>12200000</v>
      </c>
      <c r="AN86" s="16"/>
      <c r="AO86" s="16"/>
      <c r="AP86" s="29"/>
      <c r="AQ86" s="16"/>
      <c r="AR86" s="16"/>
      <c r="AS86" s="30"/>
      <c r="AT86" s="31"/>
    </row>
    <row r="87" spans="1:46" ht="103.5" customHeight="1">
      <c r="A87" s="25" t="s">
        <v>194</v>
      </c>
      <c r="B87" s="25" t="s">
        <v>111</v>
      </c>
      <c r="C87" s="11"/>
      <c r="D87" s="43" t="s">
        <v>365</v>
      </c>
      <c r="E87" s="21" t="s">
        <v>366</v>
      </c>
      <c r="F87" s="9" t="s">
        <v>367</v>
      </c>
      <c r="G87" s="10">
        <v>45924</v>
      </c>
      <c r="H87" s="10">
        <v>46022</v>
      </c>
      <c r="I87" s="12">
        <v>44840250</v>
      </c>
      <c r="J87" s="11" t="s">
        <v>293</v>
      </c>
      <c r="K87" s="11">
        <v>260525</v>
      </c>
      <c r="L87" s="10">
        <v>45909</v>
      </c>
      <c r="M87" s="12" t="s">
        <v>72</v>
      </c>
      <c r="N87" s="11"/>
      <c r="O87" s="11"/>
      <c r="P87" s="11"/>
      <c r="Q87" s="12"/>
      <c r="R87" s="11"/>
      <c r="S87" s="11"/>
      <c r="T87" s="11">
        <v>316625</v>
      </c>
      <c r="U87" s="10">
        <v>45924</v>
      </c>
      <c r="V87" s="12">
        <f t="shared" ref="V87" si="81">SUM(AB87:AM87)</f>
        <v>41423850</v>
      </c>
      <c r="W87" s="14">
        <f t="shared" ref="W87" si="82">I87-V87</f>
        <v>3416400</v>
      </c>
      <c r="X87" s="14"/>
      <c r="Y87" s="17" t="s">
        <v>368</v>
      </c>
      <c r="Z87" s="18" t="s">
        <v>54</v>
      </c>
      <c r="AA87" s="32" t="s">
        <v>517</v>
      </c>
      <c r="AB87" s="13"/>
      <c r="AC87" s="13"/>
      <c r="AD87" s="13"/>
      <c r="AE87" s="13"/>
      <c r="AF87" s="13"/>
      <c r="AG87" s="13"/>
      <c r="AH87" s="13"/>
      <c r="AI87" s="13"/>
      <c r="AJ87" s="13">
        <f>2989350</f>
        <v>2989350</v>
      </c>
      <c r="AK87" s="13">
        <v>12811500</v>
      </c>
      <c r="AL87" s="13">
        <v>12811500</v>
      </c>
      <c r="AM87" s="13">
        <v>12811500</v>
      </c>
      <c r="AN87" s="13"/>
      <c r="AO87" s="16"/>
      <c r="AP87" s="29"/>
      <c r="AQ87" s="16"/>
      <c r="AR87" s="16"/>
      <c r="AS87" s="30"/>
      <c r="AT87" s="31"/>
    </row>
    <row r="88" spans="1:46" ht="103.5" customHeight="1">
      <c r="A88" s="25" t="s">
        <v>94</v>
      </c>
      <c r="B88" s="25" t="s">
        <v>111</v>
      </c>
      <c r="C88" s="11"/>
      <c r="D88" s="43" t="s">
        <v>369</v>
      </c>
      <c r="E88" s="21" t="s">
        <v>370</v>
      </c>
      <c r="F88" s="9" t="s">
        <v>371</v>
      </c>
      <c r="G88" s="10">
        <v>45937</v>
      </c>
      <c r="H88" s="10">
        <v>46022</v>
      </c>
      <c r="I88" s="12">
        <v>36600000</v>
      </c>
      <c r="J88" s="11" t="s">
        <v>372</v>
      </c>
      <c r="K88" s="11">
        <v>260625</v>
      </c>
      <c r="L88" s="10">
        <v>45909</v>
      </c>
      <c r="M88" s="74" t="s">
        <v>52</v>
      </c>
      <c r="N88" s="11"/>
      <c r="O88" s="11"/>
      <c r="P88" s="11"/>
      <c r="Q88" s="12"/>
      <c r="R88" s="11"/>
      <c r="S88" s="11"/>
      <c r="T88" s="11">
        <v>337525</v>
      </c>
      <c r="U88" s="10" t="s">
        <v>373</v>
      </c>
      <c r="V88" s="12">
        <f t="shared" ref="V88" si="83">SUM(AB88:AM88)</f>
        <v>34160000</v>
      </c>
      <c r="W88" s="14">
        <f t="shared" ref="W88" si="84">I88-V88</f>
        <v>2440000</v>
      </c>
      <c r="X88" s="14"/>
      <c r="Y88" s="17" t="s">
        <v>374</v>
      </c>
      <c r="Z88" s="18" t="s">
        <v>54</v>
      </c>
      <c r="AA88" s="32" t="s">
        <v>465</v>
      </c>
      <c r="AB88" s="13"/>
      <c r="AC88" s="13"/>
      <c r="AD88" s="13"/>
      <c r="AE88" s="13"/>
      <c r="AF88" s="13"/>
      <c r="AG88" s="13"/>
      <c r="AH88" s="13"/>
      <c r="AI88" s="13"/>
      <c r="AJ88" s="13"/>
      <c r="AK88" s="13">
        <f>9760000</f>
        <v>9760000</v>
      </c>
      <c r="AL88" s="13">
        <v>12200000</v>
      </c>
      <c r="AM88" s="13">
        <v>12200000</v>
      </c>
      <c r="AN88" s="16"/>
      <c r="AO88" s="16"/>
      <c r="AP88" s="29"/>
      <c r="AQ88" s="16"/>
      <c r="AR88" s="16"/>
      <c r="AS88" s="30"/>
      <c r="AT88" s="31"/>
    </row>
    <row r="89" spans="1:46" ht="103.5" customHeight="1">
      <c r="A89" s="25" t="s">
        <v>194</v>
      </c>
      <c r="B89" s="25" t="s">
        <v>111</v>
      </c>
      <c r="C89" s="11"/>
      <c r="D89" s="43" t="s">
        <v>375</v>
      </c>
      <c r="E89" s="82" t="s">
        <v>376</v>
      </c>
      <c r="F89" s="9" t="s">
        <v>377</v>
      </c>
      <c r="G89" s="10">
        <v>45944</v>
      </c>
      <c r="H89" s="10">
        <v>46022</v>
      </c>
      <c r="I89" s="12">
        <v>32658421536</v>
      </c>
      <c r="J89" s="11" t="s">
        <v>293</v>
      </c>
      <c r="K89" s="25" t="s">
        <v>378</v>
      </c>
      <c r="L89" s="48" t="s">
        <v>379</v>
      </c>
      <c r="M89" s="74" t="s">
        <v>52</v>
      </c>
      <c r="N89" s="11"/>
      <c r="O89" s="11"/>
      <c r="P89" s="11"/>
      <c r="Q89" s="12"/>
      <c r="R89" s="11"/>
      <c r="S89" s="11"/>
      <c r="T89" s="25" t="s">
        <v>380</v>
      </c>
      <c r="U89" s="10">
        <v>45944</v>
      </c>
      <c r="V89" s="12">
        <f t="shared" ref="V89" si="85">SUM(AB89:AM89)</f>
        <v>28778138053.360001</v>
      </c>
      <c r="W89" s="14">
        <f t="shared" ref="W89" si="86">I89-V89</f>
        <v>3880283482.6399994</v>
      </c>
      <c r="X89" s="14"/>
      <c r="Y89" s="17" t="s">
        <v>381</v>
      </c>
      <c r="Z89" s="18" t="s">
        <v>54</v>
      </c>
      <c r="AA89" s="32" t="s">
        <v>521</v>
      </c>
      <c r="AB89" s="13"/>
      <c r="AC89" s="13"/>
      <c r="AD89" s="13"/>
      <c r="AE89" s="13"/>
      <c r="AF89" s="13"/>
      <c r="AG89" s="13"/>
      <c r="AH89" s="13"/>
      <c r="AI89" s="13"/>
      <c r="AJ89" s="13"/>
      <c r="AK89" s="13"/>
      <c r="AL89" s="13">
        <v>22525679432.849998</v>
      </c>
      <c r="AM89" s="13">
        <v>6252458620.5100002</v>
      </c>
      <c r="AN89" s="16"/>
      <c r="AO89" s="16"/>
      <c r="AP89" s="29"/>
      <c r="AQ89" s="16"/>
      <c r="AR89" s="67" t="s">
        <v>382</v>
      </c>
      <c r="AS89" s="68"/>
      <c r="AT89" s="31"/>
    </row>
    <row r="90" spans="1:46" ht="39" customHeight="1">
      <c r="A90" s="25"/>
      <c r="B90" s="25"/>
      <c r="C90" s="11"/>
      <c r="D90" s="43" t="s">
        <v>519</v>
      </c>
      <c r="E90" s="83"/>
      <c r="F90" s="9"/>
      <c r="G90" s="10">
        <v>46385</v>
      </c>
      <c r="H90" s="10">
        <v>46112</v>
      </c>
      <c r="I90" s="12"/>
      <c r="J90" s="11"/>
      <c r="K90" s="25"/>
      <c r="L90" s="48"/>
      <c r="M90" s="12"/>
      <c r="N90" s="11"/>
      <c r="O90" s="11"/>
      <c r="P90" s="11"/>
      <c r="Q90" s="12"/>
      <c r="R90" s="11"/>
      <c r="S90" s="11"/>
      <c r="T90" s="25"/>
      <c r="U90" s="10"/>
      <c r="V90" s="12"/>
      <c r="W90" s="14"/>
      <c r="X90" s="14"/>
      <c r="Y90" s="17"/>
      <c r="Z90" s="18"/>
      <c r="AA90" s="32"/>
      <c r="AB90" s="13"/>
      <c r="AC90" s="13"/>
      <c r="AD90" s="13"/>
      <c r="AE90" s="13"/>
      <c r="AF90" s="13"/>
      <c r="AG90" s="13"/>
      <c r="AH90" s="13"/>
      <c r="AI90" s="13"/>
      <c r="AJ90" s="13"/>
      <c r="AK90" s="13"/>
      <c r="AL90" s="13"/>
      <c r="AM90" s="13"/>
      <c r="AN90" s="16"/>
      <c r="AO90" s="16"/>
      <c r="AP90" s="29"/>
      <c r="AQ90" s="16"/>
      <c r="AR90" s="67"/>
      <c r="AS90" s="68"/>
      <c r="AT90" s="31"/>
    </row>
    <row r="91" spans="1:46" ht="103.5" customHeight="1">
      <c r="A91" s="25" t="s">
        <v>194</v>
      </c>
      <c r="B91" s="25" t="s">
        <v>111</v>
      </c>
      <c r="C91" s="11"/>
      <c r="D91" s="43" t="s">
        <v>383</v>
      </c>
      <c r="E91" s="21" t="s">
        <v>384</v>
      </c>
      <c r="F91" s="9" t="s">
        <v>385</v>
      </c>
      <c r="G91" s="10">
        <v>45951</v>
      </c>
      <c r="H91" s="10">
        <v>46022</v>
      </c>
      <c r="I91" s="12">
        <v>31000000</v>
      </c>
      <c r="J91" s="11" t="s">
        <v>293</v>
      </c>
      <c r="K91" s="11">
        <v>290825</v>
      </c>
      <c r="L91" s="10">
        <v>45914</v>
      </c>
      <c r="M91" s="74" t="s">
        <v>52</v>
      </c>
      <c r="N91" s="11"/>
      <c r="O91" s="11"/>
      <c r="P91" s="11"/>
      <c r="Q91" s="12"/>
      <c r="R91" s="11"/>
      <c r="S91" s="11"/>
      <c r="T91" s="11">
        <v>353825</v>
      </c>
      <c r="U91" s="10" t="s">
        <v>386</v>
      </c>
      <c r="V91" s="12">
        <f t="shared" ref="V91" si="87">SUM(AB91:AM91)</f>
        <v>28933333</v>
      </c>
      <c r="W91" s="14">
        <f t="shared" ref="W91" si="88">I91-V91</f>
        <v>2066667</v>
      </c>
      <c r="X91" s="14"/>
      <c r="Y91" s="17" t="s">
        <v>387</v>
      </c>
      <c r="Z91" s="18" t="s">
        <v>54</v>
      </c>
      <c r="AA91" s="32" t="s">
        <v>466</v>
      </c>
      <c r="AB91" s="13"/>
      <c r="AC91" s="13"/>
      <c r="AD91" s="13"/>
      <c r="AE91" s="13"/>
      <c r="AF91" s="13"/>
      <c r="AG91" s="13"/>
      <c r="AH91" s="13"/>
      <c r="AI91" s="13"/>
      <c r="AJ91" s="13"/>
      <c r="AK91" s="13">
        <f>4133333</f>
        <v>4133333</v>
      </c>
      <c r="AL91" s="13">
        <v>12400000</v>
      </c>
      <c r="AM91" s="13">
        <v>12400000</v>
      </c>
      <c r="AN91" s="16"/>
      <c r="AO91" s="16"/>
      <c r="AP91" s="29"/>
      <c r="AQ91" s="16"/>
      <c r="AR91" s="16"/>
      <c r="AS91" s="30"/>
      <c r="AT91" s="31"/>
    </row>
    <row r="92" spans="1:46" ht="103.5" customHeight="1">
      <c r="A92" s="25" t="s">
        <v>194</v>
      </c>
      <c r="B92" s="25" t="s">
        <v>111</v>
      </c>
      <c r="C92" s="11"/>
      <c r="D92" s="43" t="s">
        <v>388</v>
      </c>
      <c r="E92" s="21" t="s">
        <v>389</v>
      </c>
      <c r="F92" s="9" t="s">
        <v>390</v>
      </c>
      <c r="G92" s="10">
        <v>45952</v>
      </c>
      <c r="H92" s="10">
        <v>46022</v>
      </c>
      <c r="I92" s="12">
        <v>31000000</v>
      </c>
      <c r="J92" s="11" t="s">
        <v>293</v>
      </c>
      <c r="K92" s="11" t="s">
        <v>391</v>
      </c>
      <c r="L92" s="10">
        <v>45914</v>
      </c>
      <c r="M92" s="74" t="s">
        <v>52</v>
      </c>
      <c r="N92" s="11"/>
      <c r="O92" s="11"/>
      <c r="P92" s="11"/>
      <c r="Q92" s="12"/>
      <c r="R92" s="11"/>
      <c r="S92" s="11"/>
      <c r="T92" s="11">
        <v>354125</v>
      </c>
      <c r="U92" s="10" t="s">
        <v>386</v>
      </c>
      <c r="V92" s="12">
        <f t="shared" ref="V92" si="89">SUM(AB92:AM92)</f>
        <v>31000000</v>
      </c>
      <c r="W92" s="14">
        <f t="shared" ref="W92" si="90">I92-V92</f>
        <v>0</v>
      </c>
      <c r="X92" s="14"/>
      <c r="Y92" s="17" t="s">
        <v>387</v>
      </c>
      <c r="Z92" s="18" t="s">
        <v>54</v>
      </c>
      <c r="AA92" s="32" t="s">
        <v>467</v>
      </c>
      <c r="AB92" s="13"/>
      <c r="AC92" s="13"/>
      <c r="AD92" s="13"/>
      <c r="AE92" s="13"/>
      <c r="AF92" s="13"/>
      <c r="AG92" s="13"/>
      <c r="AH92" s="13"/>
      <c r="AI92" s="13"/>
      <c r="AJ92" s="13"/>
      <c r="AK92" s="13">
        <f>3720000+2480000</f>
        <v>6200000</v>
      </c>
      <c r="AL92" s="13">
        <v>12400000</v>
      </c>
      <c r="AM92" s="13">
        <v>12400000</v>
      </c>
      <c r="AN92" s="16"/>
      <c r="AO92" s="16"/>
      <c r="AP92" s="29"/>
      <c r="AQ92" s="16"/>
      <c r="AR92" s="16"/>
      <c r="AS92" s="30"/>
      <c r="AT92" s="31"/>
    </row>
    <row r="93" spans="1:46" ht="103.5" customHeight="1">
      <c r="A93" s="25" t="s">
        <v>194</v>
      </c>
      <c r="B93" s="25" t="s">
        <v>111</v>
      </c>
      <c r="C93" s="11"/>
      <c r="D93" s="43" t="s">
        <v>392</v>
      </c>
      <c r="E93" s="21" t="s">
        <v>393</v>
      </c>
      <c r="F93" s="9" t="s">
        <v>394</v>
      </c>
      <c r="G93" s="10">
        <v>45957</v>
      </c>
      <c r="H93" s="10">
        <v>46022</v>
      </c>
      <c r="I93" s="12">
        <v>31240000</v>
      </c>
      <c r="J93" s="11" t="s">
        <v>252</v>
      </c>
      <c r="K93" s="11">
        <v>300725</v>
      </c>
      <c r="L93" s="10">
        <v>45951</v>
      </c>
      <c r="M93" s="12" t="s">
        <v>72</v>
      </c>
      <c r="N93" s="11"/>
      <c r="O93" s="11"/>
      <c r="P93" s="11"/>
      <c r="Q93" s="12"/>
      <c r="R93" s="11"/>
      <c r="S93" s="11"/>
      <c r="T93" s="11">
        <v>365325</v>
      </c>
      <c r="U93" s="10" t="s">
        <v>395</v>
      </c>
      <c r="V93" s="12">
        <f t="shared" ref="V93" si="91">SUM(AB93:AM93)</f>
        <v>31240000</v>
      </c>
      <c r="W93" s="14">
        <f t="shared" ref="W93" si="92">I93-V93</f>
        <v>0</v>
      </c>
      <c r="X93" s="14"/>
      <c r="Y93" s="17" t="s">
        <v>396</v>
      </c>
      <c r="Z93" s="18" t="s">
        <v>54</v>
      </c>
      <c r="AA93" s="32" t="s">
        <v>507</v>
      </c>
      <c r="AB93" s="13"/>
      <c r="AC93" s="13"/>
      <c r="AD93" s="13"/>
      <c r="AE93" s="13"/>
      <c r="AF93" s="13"/>
      <c r="AG93" s="13"/>
      <c r="AH93" s="13"/>
      <c r="AI93" s="13"/>
      <c r="AJ93" s="13">
        <v>4840000</v>
      </c>
      <c r="AK93" s="13">
        <v>13200000</v>
      </c>
      <c r="AL93" s="13">
        <v>13200000</v>
      </c>
      <c r="AM93" s="13"/>
      <c r="AN93" s="16"/>
      <c r="AO93" s="16"/>
      <c r="AP93" s="29"/>
      <c r="AQ93" s="16"/>
      <c r="AR93" s="16"/>
      <c r="AS93" s="30"/>
      <c r="AT93" s="31"/>
    </row>
    <row r="94" spans="1:46" ht="103.5" customHeight="1">
      <c r="A94" s="25" t="s">
        <v>194</v>
      </c>
      <c r="B94" s="25" t="s">
        <v>111</v>
      </c>
      <c r="C94" s="11"/>
      <c r="D94" s="43" t="s">
        <v>397</v>
      </c>
      <c r="E94" s="21" t="s">
        <v>398</v>
      </c>
      <c r="F94" s="9" t="s">
        <v>399</v>
      </c>
      <c r="G94" s="10">
        <v>45957</v>
      </c>
      <c r="H94" s="10">
        <v>46022</v>
      </c>
      <c r="I94" s="12">
        <v>31240000</v>
      </c>
      <c r="J94" s="11" t="s">
        <v>252</v>
      </c>
      <c r="K94" s="11">
        <v>300525</v>
      </c>
      <c r="L94" s="10">
        <v>45951</v>
      </c>
      <c r="M94" s="12" t="s">
        <v>72</v>
      </c>
      <c r="N94" s="11"/>
      <c r="O94" s="11"/>
      <c r="P94" s="11"/>
      <c r="Q94" s="12"/>
      <c r="R94" s="11"/>
      <c r="S94" s="11"/>
      <c r="T94" s="11">
        <v>365425</v>
      </c>
      <c r="U94" s="10" t="s">
        <v>395</v>
      </c>
      <c r="V94" s="12">
        <f t="shared" ref="V94" si="93">SUM(AB94:AM94)</f>
        <v>28160000</v>
      </c>
      <c r="W94" s="14">
        <f t="shared" ref="W94" si="94">I94-V94</f>
        <v>3080000</v>
      </c>
      <c r="X94" s="14"/>
      <c r="Y94" s="17" t="s">
        <v>396</v>
      </c>
      <c r="Z94" s="18" t="s">
        <v>54</v>
      </c>
      <c r="AA94" s="32" t="s">
        <v>502</v>
      </c>
      <c r="AB94" s="13"/>
      <c r="AC94" s="13"/>
      <c r="AD94" s="13"/>
      <c r="AE94" s="13"/>
      <c r="AF94" s="13"/>
      <c r="AG94" s="13"/>
      <c r="AH94" s="13"/>
      <c r="AI94" s="13"/>
      <c r="AJ94" s="13"/>
      <c r="AK94" s="13">
        <f>1760000</f>
        <v>1760000</v>
      </c>
      <c r="AL94" s="13">
        <v>13200000</v>
      </c>
      <c r="AM94" s="13">
        <v>13200000</v>
      </c>
      <c r="AN94" s="16"/>
      <c r="AO94" s="16"/>
      <c r="AP94" s="29"/>
      <c r="AQ94" s="16"/>
      <c r="AR94" s="16"/>
      <c r="AS94" s="30"/>
      <c r="AT94" s="31"/>
    </row>
    <row r="95" spans="1:46" ht="103.5" customHeight="1">
      <c r="A95" s="25" t="s">
        <v>194</v>
      </c>
      <c r="B95" s="25" t="s">
        <v>111</v>
      </c>
      <c r="C95" s="11"/>
      <c r="D95" s="43" t="s">
        <v>400</v>
      </c>
      <c r="E95" s="21" t="s">
        <v>401</v>
      </c>
      <c r="F95" s="9" t="s">
        <v>394</v>
      </c>
      <c r="G95" s="10">
        <v>45957</v>
      </c>
      <c r="H95" s="10">
        <v>46022</v>
      </c>
      <c r="I95" s="12">
        <v>31240000</v>
      </c>
      <c r="J95" s="11" t="s">
        <v>252</v>
      </c>
      <c r="K95" s="11">
        <v>300625</v>
      </c>
      <c r="L95" s="10">
        <v>45951</v>
      </c>
      <c r="M95" s="12" t="s">
        <v>72</v>
      </c>
      <c r="N95" s="11"/>
      <c r="O95" s="11"/>
      <c r="P95" s="11"/>
      <c r="Q95" s="12"/>
      <c r="R95" s="11"/>
      <c r="S95" s="11"/>
      <c r="T95" s="11">
        <v>365225</v>
      </c>
      <c r="U95" s="10" t="s">
        <v>395</v>
      </c>
      <c r="V95" s="12">
        <f t="shared" ref="V95" si="95">SUM(AB95:AM95)</f>
        <v>28160000</v>
      </c>
      <c r="W95" s="14">
        <f t="shared" ref="W95" si="96">I95-V95</f>
        <v>3080000</v>
      </c>
      <c r="X95" s="14"/>
      <c r="Y95" s="17" t="s">
        <v>396</v>
      </c>
      <c r="Z95" s="18" t="s">
        <v>54</v>
      </c>
      <c r="AA95" s="32" t="s">
        <v>508</v>
      </c>
      <c r="AB95" s="13"/>
      <c r="AC95" s="13"/>
      <c r="AD95" s="13"/>
      <c r="AE95" s="13"/>
      <c r="AF95" s="13"/>
      <c r="AG95" s="13"/>
      <c r="AH95" s="13"/>
      <c r="AI95" s="13"/>
      <c r="AJ95" s="13">
        <f>1760000</f>
        <v>1760000</v>
      </c>
      <c r="AK95" s="13">
        <v>13200000</v>
      </c>
      <c r="AL95" s="13">
        <v>13200000</v>
      </c>
      <c r="AM95" s="13"/>
      <c r="AN95" s="16"/>
      <c r="AO95" s="16"/>
      <c r="AP95" s="29"/>
      <c r="AQ95" s="16"/>
      <c r="AR95" s="16"/>
      <c r="AS95" s="30"/>
      <c r="AT95" s="31"/>
    </row>
    <row r="96" spans="1:46" ht="103.5" customHeight="1">
      <c r="A96" s="25" t="s">
        <v>194</v>
      </c>
      <c r="B96" s="25" t="s">
        <v>111</v>
      </c>
      <c r="C96" s="11"/>
      <c r="D96" s="43" t="s">
        <v>402</v>
      </c>
      <c r="E96" s="21" t="s">
        <v>403</v>
      </c>
      <c r="F96" s="9" t="s">
        <v>140</v>
      </c>
      <c r="G96" s="10">
        <v>45958</v>
      </c>
      <c r="H96" s="10">
        <v>46022</v>
      </c>
      <c r="I96" s="12">
        <v>30682250</v>
      </c>
      <c r="J96" s="11" t="s">
        <v>293</v>
      </c>
      <c r="K96" s="11">
        <v>258825</v>
      </c>
      <c r="L96" s="10">
        <v>45905</v>
      </c>
      <c r="M96" s="12" t="s">
        <v>72</v>
      </c>
      <c r="N96" s="11"/>
      <c r="O96" s="11"/>
      <c r="P96" s="11"/>
      <c r="Q96" s="12"/>
      <c r="R96" s="11"/>
      <c r="S96" s="11"/>
      <c r="T96" s="11"/>
      <c r="U96" s="10"/>
      <c r="V96" s="12">
        <f t="shared" ref="V96:V99" si="97">SUM(AB96:AM96)</f>
        <v>25773090</v>
      </c>
      <c r="W96" s="14">
        <f t="shared" ref="W96:W99" si="98">I96-V96</f>
        <v>4909160</v>
      </c>
      <c r="X96" s="14"/>
      <c r="Y96" s="17" t="s">
        <v>404</v>
      </c>
      <c r="Z96" s="18" t="s">
        <v>54</v>
      </c>
      <c r="AA96" s="32" t="s">
        <v>499</v>
      </c>
      <c r="AB96" s="13"/>
      <c r="AC96" s="13"/>
      <c r="AD96" s="13"/>
      <c r="AE96" s="13"/>
      <c r="AF96" s="13"/>
      <c r="AG96" s="13"/>
      <c r="AH96" s="13"/>
      <c r="AI96" s="13"/>
      <c r="AJ96" s="13"/>
      <c r="AK96" s="13">
        <f>12272900/30*3</f>
        <v>1227290</v>
      </c>
      <c r="AL96" s="13">
        <v>12272900</v>
      </c>
      <c r="AM96" s="13">
        <v>12272900</v>
      </c>
      <c r="AN96" s="16"/>
      <c r="AO96" s="16"/>
      <c r="AP96" s="29"/>
      <c r="AQ96" s="16"/>
      <c r="AR96" s="16"/>
      <c r="AS96" s="30"/>
      <c r="AT96" s="31"/>
    </row>
    <row r="97" spans="1:46" ht="103.5" customHeight="1">
      <c r="A97" s="25" t="s">
        <v>194</v>
      </c>
      <c r="B97" s="25" t="s">
        <v>111</v>
      </c>
      <c r="C97" s="11"/>
      <c r="D97" s="43" t="s">
        <v>405</v>
      </c>
      <c r="E97" s="21" t="s">
        <v>406</v>
      </c>
      <c r="F97" s="9" t="s">
        <v>407</v>
      </c>
      <c r="G97" s="10">
        <v>45973</v>
      </c>
      <c r="H97" s="10">
        <v>46022</v>
      </c>
      <c r="I97" s="12">
        <v>12099750</v>
      </c>
      <c r="J97" s="11" t="s">
        <v>408</v>
      </c>
      <c r="K97" s="11">
        <v>250125</v>
      </c>
      <c r="L97" s="10">
        <v>45897</v>
      </c>
      <c r="M97" s="74" t="s">
        <v>52</v>
      </c>
      <c r="N97" s="11"/>
      <c r="O97" s="11"/>
      <c r="P97" s="11"/>
      <c r="Q97" s="12"/>
      <c r="R97" s="11"/>
      <c r="S97" s="11"/>
      <c r="T97" s="11">
        <v>395125</v>
      </c>
      <c r="U97" s="10">
        <v>45973</v>
      </c>
      <c r="V97" s="12">
        <f t="shared" ref="V97" si="99">SUM(AB97:AM97)</f>
        <v>12099750</v>
      </c>
      <c r="W97" s="14">
        <f t="shared" ref="W97" si="100">I97-V97</f>
        <v>0</v>
      </c>
      <c r="X97" s="14"/>
      <c r="Y97" s="17" t="s">
        <v>409</v>
      </c>
      <c r="Z97" s="18" t="s">
        <v>54</v>
      </c>
      <c r="AA97" s="32" t="s">
        <v>468</v>
      </c>
      <c r="AB97" s="13"/>
      <c r="AC97" s="13"/>
      <c r="AD97" s="13"/>
      <c r="AE97" s="13"/>
      <c r="AF97" s="13"/>
      <c r="AG97" s="13"/>
      <c r="AH97" s="13"/>
      <c r="AI97" s="13"/>
      <c r="AJ97" s="13"/>
      <c r="AK97" s="13"/>
      <c r="AL97" s="13">
        <f>4507750+474500</f>
        <v>4982250</v>
      </c>
      <c r="AM97" s="13">
        <v>7117500</v>
      </c>
      <c r="AN97" s="16"/>
      <c r="AO97" s="16"/>
      <c r="AP97" s="29"/>
      <c r="AQ97" s="16"/>
      <c r="AR97" s="16"/>
      <c r="AS97" s="30"/>
      <c r="AT97" s="31"/>
    </row>
    <row r="98" spans="1:46" ht="103.5" customHeight="1">
      <c r="A98" s="25" t="s">
        <v>194</v>
      </c>
      <c r="B98" s="25" t="s">
        <v>111</v>
      </c>
      <c r="C98" s="11"/>
      <c r="D98" s="43" t="s">
        <v>410</v>
      </c>
      <c r="E98" s="21" t="s">
        <v>411</v>
      </c>
      <c r="F98" s="9" t="s">
        <v>412</v>
      </c>
      <c r="G98" s="10">
        <v>45959</v>
      </c>
      <c r="H98" s="10">
        <v>46022</v>
      </c>
      <c r="I98" s="12">
        <v>27331200</v>
      </c>
      <c r="J98" s="11" t="s">
        <v>293</v>
      </c>
      <c r="K98" s="11">
        <v>297225</v>
      </c>
      <c r="L98" s="10">
        <v>45946</v>
      </c>
      <c r="M98" s="12"/>
      <c r="N98" s="11"/>
      <c r="O98" s="11"/>
      <c r="P98" s="11"/>
      <c r="Q98" s="12"/>
      <c r="R98" s="11"/>
      <c r="S98" s="11"/>
      <c r="T98" s="11"/>
      <c r="U98" s="10"/>
      <c r="V98" s="12">
        <f t="shared" ref="V98" si="101">SUM(AB98:AM98)</f>
        <v>26477100</v>
      </c>
      <c r="W98" s="14">
        <f t="shared" ref="W98" si="102">I98-V98</f>
        <v>854100</v>
      </c>
      <c r="X98" s="14"/>
      <c r="Y98" s="17" t="s">
        <v>368</v>
      </c>
      <c r="Z98" s="18" t="s">
        <v>54</v>
      </c>
      <c r="AA98" s="32" t="s">
        <v>509</v>
      </c>
      <c r="AB98" s="13"/>
      <c r="AC98" s="13"/>
      <c r="AD98" s="13"/>
      <c r="AE98" s="13"/>
      <c r="AF98" s="13"/>
      <c r="AG98" s="13"/>
      <c r="AH98" s="13"/>
      <c r="AI98" s="13"/>
      <c r="AJ98" s="13">
        <f>854100</f>
        <v>854100</v>
      </c>
      <c r="AK98" s="13">
        <v>12811500</v>
      </c>
      <c r="AL98" s="13">
        <v>12811500</v>
      </c>
      <c r="AM98" s="13"/>
      <c r="AN98" s="16"/>
      <c r="AO98" s="16"/>
      <c r="AP98" s="29"/>
      <c r="AQ98" s="16"/>
      <c r="AR98" s="16"/>
      <c r="AS98" s="30"/>
      <c r="AT98" s="31"/>
    </row>
    <row r="99" spans="1:46" ht="103.5" customHeight="1">
      <c r="A99" s="25" t="s">
        <v>194</v>
      </c>
      <c r="B99" s="25" t="s">
        <v>111</v>
      </c>
      <c r="C99" s="11"/>
      <c r="D99" s="43" t="s">
        <v>413</v>
      </c>
      <c r="E99" s="21" t="s">
        <v>414</v>
      </c>
      <c r="F99" s="9" t="s">
        <v>415</v>
      </c>
      <c r="G99" s="10">
        <v>45960</v>
      </c>
      <c r="H99" s="10">
        <v>46022</v>
      </c>
      <c r="I99" s="12">
        <v>18860000</v>
      </c>
      <c r="J99" s="11" t="s">
        <v>293</v>
      </c>
      <c r="K99" s="11">
        <v>297125</v>
      </c>
      <c r="L99" s="10">
        <v>45946</v>
      </c>
      <c r="M99" s="12"/>
      <c r="N99" s="11"/>
      <c r="O99" s="11"/>
      <c r="P99" s="11"/>
      <c r="Q99" s="12"/>
      <c r="R99" s="11"/>
      <c r="S99" s="11"/>
      <c r="T99" s="11"/>
      <c r="U99" s="10"/>
      <c r="V99" s="12">
        <f t="shared" si="97"/>
        <v>16673333.33</v>
      </c>
      <c r="W99" s="14">
        <f t="shared" si="98"/>
        <v>2186666.67</v>
      </c>
      <c r="X99" s="14"/>
      <c r="Y99" s="17" t="s">
        <v>416</v>
      </c>
      <c r="Z99" s="18" t="s">
        <v>54</v>
      </c>
      <c r="AA99" s="32" t="s">
        <v>501</v>
      </c>
      <c r="AB99" s="13"/>
      <c r="AC99" s="13"/>
      <c r="AD99" s="13"/>
      <c r="AE99" s="13"/>
      <c r="AF99" s="13"/>
      <c r="AG99" s="13"/>
      <c r="AH99" s="13"/>
      <c r="AI99" s="13"/>
      <c r="AJ99" s="13"/>
      <c r="AK99" s="13">
        <f>273333.33+AI99</f>
        <v>273333.33</v>
      </c>
      <c r="AL99" s="13">
        <v>8200000</v>
      </c>
      <c r="AM99" s="13">
        <v>8200000</v>
      </c>
      <c r="AN99" s="16"/>
      <c r="AO99" s="16"/>
      <c r="AP99" s="29"/>
      <c r="AQ99" s="16"/>
      <c r="AR99" s="16"/>
      <c r="AS99" s="30"/>
      <c r="AT99" s="31"/>
    </row>
    <row r="100" spans="1:46" ht="103.5" customHeight="1">
      <c r="A100" s="25" t="s">
        <v>194</v>
      </c>
      <c r="B100" s="25" t="s">
        <v>111</v>
      </c>
      <c r="C100" s="11"/>
      <c r="D100" s="43" t="s">
        <v>417</v>
      </c>
      <c r="E100" s="21" t="s">
        <v>418</v>
      </c>
      <c r="F100" s="9" t="s">
        <v>419</v>
      </c>
      <c r="G100" s="10">
        <v>45960</v>
      </c>
      <c r="H100" s="10">
        <v>46022</v>
      </c>
      <c r="I100" s="12">
        <v>25840000</v>
      </c>
      <c r="J100" s="11" t="s">
        <v>293</v>
      </c>
      <c r="K100" s="11">
        <v>290725</v>
      </c>
      <c r="L100" s="10">
        <v>45944</v>
      </c>
      <c r="M100" s="12"/>
      <c r="N100" s="11"/>
      <c r="O100" s="11"/>
      <c r="P100" s="11"/>
      <c r="Q100" s="12"/>
      <c r="R100" s="11"/>
      <c r="S100" s="11"/>
      <c r="T100" s="11"/>
      <c r="U100" s="10"/>
      <c r="V100" s="12">
        <f t="shared" ref="V100" si="103">SUM(AB100:AM100)</f>
        <v>20740000</v>
      </c>
      <c r="W100" s="14">
        <f t="shared" ref="W100" si="104">I100-V100</f>
        <v>5100000</v>
      </c>
      <c r="X100" s="14"/>
      <c r="Y100" s="17" t="s">
        <v>420</v>
      </c>
      <c r="Z100" s="18" t="s">
        <v>54</v>
      </c>
      <c r="AA100" s="32" t="s">
        <v>476</v>
      </c>
      <c r="AB100" s="13"/>
      <c r="AC100" s="13"/>
      <c r="AD100" s="13"/>
      <c r="AE100" s="13"/>
      <c r="AF100" s="13"/>
      <c r="AG100" s="13"/>
      <c r="AH100" s="13"/>
      <c r="AI100" s="13"/>
      <c r="AJ100" s="13"/>
      <c r="AK100" s="13">
        <f>10200000/30</f>
        <v>340000</v>
      </c>
      <c r="AL100" s="13">
        <v>10200000</v>
      </c>
      <c r="AM100" s="13">
        <v>10200000</v>
      </c>
      <c r="AN100" s="16"/>
      <c r="AO100" s="16"/>
      <c r="AP100" s="29"/>
      <c r="AQ100" s="16"/>
      <c r="AR100" s="16"/>
      <c r="AS100" s="30"/>
      <c r="AT100" s="31"/>
    </row>
    <row r="101" spans="1:46" ht="103.5" customHeight="1">
      <c r="A101" s="25" t="s">
        <v>194</v>
      </c>
      <c r="B101" s="25" t="s">
        <v>111</v>
      </c>
      <c r="C101" s="11"/>
      <c r="D101" s="43" t="s">
        <v>421</v>
      </c>
      <c r="E101" s="21" t="s">
        <v>422</v>
      </c>
      <c r="F101" s="9" t="s">
        <v>423</v>
      </c>
      <c r="G101" s="10">
        <v>45960</v>
      </c>
      <c r="H101" s="10">
        <v>46022</v>
      </c>
      <c r="I101" s="12">
        <v>16370250</v>
      </c>
      <c r="J101" s="11" t="s">
        <v>424</v>
      </c>
      <c r="K101" s="11">
        <v>291125</v>
      </c>
      <c r="L101" s="10">
        <v>45944</v>
      </c>
      <c r="M101" s="74" t="s">
        <v>52</v>
      </c>
      <c r="N101" s="11"/>
      <c r="O101" s="11"/>
      <c r="P101" s="11"/>
      <c r="Q101" s="12"/>
      <c r="R101" s="11"/>
      <c r="S101" s="11"/>
      <c r="T101" s="11">
        <v>373825</v>
      </c>
      <c r="U101" s="10">
        <v>45960</v>
      </c>
      <c r="V101" s="12">
        <f t="shared" ref="V101" si="105">SUM(AB101:AM101)</f>
        <v>14472250</v>
      </c>
      <c r="W101" s="14">
        <f t="shared" ref="W101" si="106">I101-V101</f>
        <v>1898000</v>
      </c>
      <c r="X101" s="14"/>
      <c r="Y101" s="17" t="s">
        <v>425</v>
      </c>
      <c r="Z101" s="18" t="s">
        <v>54</v>
      </c>
      <c r="AA101" s="32" t="s">
        <v>469</v>
      </c>
      <c r="AB101" s="13"/>
      <c r="AC101" s="13"/>
      <c r="AD101" s="13"/>
      <c r="AE101" s="13"/>
      <c r="AF101" s="13"/>
      <c r="AG101" s="13"/>
      <c r="AH101" s="13"/>
      <c r="AI101" s="13"/>
      <c r="AJ101" s="13"/>
      <c r="AK101" s="13">
        <f>237250</f>
        <v>237250</v>
      </c>
      <c r="AL101" s="13">
        <v>7117500</v>
      </c>
      <c r="AM101" s="13">
        <v>7117500</v>
      </c>
      <c r="AN101" s="16"/>
      <c r="AO101" s="16"/>
      <c r="AP101" s="29"/>
      <c r="AQ101" s="16"/>
      <c r="AR101" s="16"/>
      <c r="AS101" s="30"/>
      <c r="AT101" s="31"/>
    </row>
    <row r="102" spans="1:46" ht="103.5" customHeight="1">
      <c r="A102" s="25" t="s">
        <v>194</v>
      </c>
      <c r="B102" s="25" t="s">
        <v>111</v>
      </c>
      <c r="C102" s="11"/>
      <c r="D102" s="43" t="s">
        <v>426</v>
      </c>
      <c r="E102" s="21" t="s">
        <v>427</v>
      </c>
      <c r="F102" s="9" t="s">
        <v>428</v>
      </c>
      <c r="G102" s="10">
        <v>45968</v>
      </c>
      <c r="H102" s="10">
        <v>46022</v>
      </c>
      <c r="I102" s="12">
        <v>14235000</v>
      </c>
      <c r="J102" s="11" t="s">
        <v>293</v>
      </c>
      <c r="K102" s="11">
        <v>291025</v>
      </c>
      <c r="L102" s="10">
        <v>45944</v>
      </c>
      <c r="M102" s="74" t="s">
        <v>52</v>
      </c>
      <c r="N102" s="11"/>
      <c r="O102" s="11"/>
      <c r="P102" s="11"/>
      <c r="Q102" s="12"/>
      <c r="R102" s="11"/>
      <c r="S102" s="11"/>
      <c r="T102" s="11">
        <v>386525</v>
      </c>
      <c r="U102" s="10">
        <v>45968</v>
      </c>
      <c r="V102" s="12">
        <f t="shared" ref="V102" si="107">SUM(AB102:AM102)</f>
        <v>12811500</v>
      </c>
      <c r="W102" s="14">
        <f t="shared" ref="W102" si="108">I102-V102</f>
        <v>1423500</v>
      </c>
      <c r="X102" s="14"/>
      <c r="Y102" s="17" t="s">
        <v>425</v>
      </c>
      <c r="Z102" s="18" t="s">
        <v>54</v>
      </c>
      <c r="AA102" s="32" t="s">
        <v>538</v>
      </c>
      <c r="AB102" s="13"/>
      <c r="AC102" s="13"/>
      <c r="AD102" s="13"/>
      <c r="AE102" s="13"/>
      <c r="AF102" s="13"/>
      <c r="AG102" s="13"/>
      <c r="AH102" s="13"/>
      <c r="AI102" s="13"/>
      <c r="AJ102" s="13"/>
      <c r="AK102" s="13"/>
      <c r="AL102" s="13">
        <v>5694000</v>
      </c>
      <c r="AM102" s="13">
        <v>7117500</v>
      </c>
      <c r="AN102" s="16"/>
      <c r="AO102" s="16"/>
      <c r="AP102" s="29"/>
      <c r="AQ102" s="16"/>
      <c r="AR102" s="16"/>
      <c r="AS102" s="30"/>
      <c r="AT102" s="31"/>
    </row>
    <row r="103" spans="1:46" ht="103.5" customHeight="1">
      <c r="A103" s="25" t="s">
        <v>194</v>
      </c>
      <c r="B103" s="25" t="s">
        <v>111</v>
      </c>
      <c r="C103" s="11"/>
      <c r="D103" s="43" t="s">
        <v>429</v>
      </c>
      <c r="E103" s="82" t="s">
        <v>430</v>
      </c>
      <c r="F103" s="9" t="s">
        <v>431</v>
      </c>
      <c r="G103" s="10">
        <v>45979</v>
      </c>
      <c r="H103" s="10">
        <v>46006</v>
      </c>
      <c r="I103" s="12">
        <v>388354000</v>
      </c>
      <c r="J103" s="25" t="s">
        <v>203</v>
      </c>
      <c r="K103" s="11">
        <v>219525</v>
      </c>
      <c r="L103" s="10" t="s">
        <v>432</v>
      </c>
      <c r="M103" s="12" t="s">
        <v>72</v>
      </c>
      <c r="N103" s="11"/>
      <c r="O103" s="11"/>
      <c r="P103" s="11"/>
      <c r="Q103" s="12"/>
      <c r="R103" s="11"/>
      <c r="S103" s="11"/>
      <c r="T103" s="11">
        <v>398025</v>
      </c>
      <c r="U103" s="10">
        <v>45975</v>
      </c>
      <c r="V103" s="12">
        <f t="shared" ref="V103" si="109">SUM(AB103:AM103)</f>
        <v>0</v>
      </c>
      <c r="W103" s="14">
        <f t="shared" ref="W103" si="110">I103-V103</f>
        <v>388354000</v>
      </c>
      <c r="X103" s="14"/>
      <c r="Y103" s="17" t="s">
        <v>433</v>
      </c>
      <c r="Z103" s="18" t="s">
        <v>54</v>
      </c>
      <c r="AA103" s="32"/>
      <c r="AB103" s="13"/>
      <c r="AC103" s="13"/>
      <c r="AD103" s="13"/>
      <c r="AE103" s="13"/>
      <c r="AF103" s="13"/>
      <c r="AG103" s="13"/>
      <c r="AH103" s="13"/>
      <c r="AI103" s="13"/>
      <c r="AJ103" s="13"/>
      <c r="AK103" s="13"/>
      <c r="AL103" s="13"/>
      <c r="AM103" s="13"/>
      <c r="AN103" s="16"/>
      <c r="AO103" s="16"/>
      <c r="AP103" s="29"/>
      <c r="AQ103" s="16"/>
      <c r="AR103" s="16"/>
      <c r="AS103" s="30"/>
      <c r="AT103" s="31"/>
    </row>
    <row r="104" spans="1:46" ht="30.75" customHeight="1">
      <c r="A104" s="25"/>
      <c r="B104" s="25"/>
      <c r="C104" s="11"/>
      <c r="D104" s="43" t="s">
        <v>519</v>
      </c>
      <c r="E104" s="83"/>
      <c r="F104" s="9"/>
      <c r="G104" s="10"/>
      <c r="H104" s="10">
        <v>46081</v>
      </c>
      <c r="I104" s="12"/>
      <c r="J104" s="25"/>
      <c r="K104" s="11"/>
      <c r="L104" s="10"/>
      <c r="M104" s="12"/>
      <c r="N104" s="11"/>
      <c r="O104" s="11"/>
      <c r="P104" s="11"/>
      <c r="Q104" s="12"/>
      <c r="R104" s="11"/>
      <c r="S104" s="11"/>
      <c r="T104" s="11"/>
      <c r="U104" s="10"/>
      <c r="V104" s="12"/>
      <c r="W104" s="14"/>
      <c r="X104" s="14"/>
      <c r="Y104" s="17"/>
      <c r="Z104" s="18"/>
      <c r="AA104" s="32"/>
      <c r="AB104" s="13"/>
      <c r="AC104" s="13"/>
      <c r="AD104" s="13"/>
      <c r="AE104" s="13"/>
      <c r="AF104" s="13"/>
      <c r="AG104" s="13"/>
      <c r="AH104" s="13"/>
      <c r="AI104" s="13"/>
      <c r="AJ104" s="13"/>
      <c r="AK104" s="13"/>
      <c r="AL104" s="13"/>
      <c r="AM104" s="13"/>
      <c r="AN104" s="16"/>
      <c r="AO104" s="16"/>
      <c r="AP104" s="29"/>
      <c r="AQ104" s="16"/>
      <c r="AR104" s="16"/>
      <c r="AS104" s="30"/>
      <c r="AT104" s="31"/>
    </row>
    <row r="105" spans="1:46" ht="103.5" customHeight="1">
      <c r="A105" s="25" t="s">
        <v>194</v>
      </c>
      <c r="B105" s="25" t="s">
        <v>111</v>
      </c>
      <c r="C105" s="11"/>
      <c r="D105" s="43" t="s">
        <v>434</v>
      </c>
      <c r="E105" s="21" t="s">
        <v>435</v>
      </c>
      <c r="F105" s="9" t="s">
        <v>436</v>
      </c>
      <c r="G105" s="10">
        <v>45975</v>
      </c>
      <c r="H105" s="10">
        <v>46022</v>
      </c>
      <c r="I105" s="12">
        <v>14620000</v>
      </c>
      <c r="J105" s="11" t="s">
        <v>223</v>
      </c>
      <c r="K105" s="11">
        <v>250125</v>
      </c>
      <c r="L105" s="10">
        <v>45897</v>
      </c>
      <c r="M105" s="74" t="s">
        <v>52</v>
      </c>
      <c r="N105" s="11"/>
      <c r="O105" s="11"/>
      <c r="P105" s="11"/>
      <c r="Q105" s="12"/>
      <c r="R105" s="11"/>
      <c r="S105" s="11"/>
      <c r="T105" s="11">
        <v>396625</v>
      </c>
      <c r="U105" s="10">
        <v>45974</v>
      </c>
      <c r="V105" s="12">
        <f t="shared" ref="V105" si="111">SUM(AB105:AM105)</f>
        <v>14620000</v>
      </c>
      <c r="W105" s="14">
        <f t="shared" ref="W105" si="112">I105-V105</f>
        <v>0</v>
      </c>
      <c r="X105" s="14"/>
      <c r="Y105" s="17" t="s">
        <v>437</v>
      </c>
      <c r="Z105" s="18" t="s">
        <v>54</v>
      </c>
      <c r="AA105" s="32" t="s">
        <v>470</v>
      </c>
      <c r="AB105" s="13"/>
      <c r="AC105" s="13"/>
      <c r="AD105" s="13"/>
      <c r="AE105" s="13"/>
      <c r="AF105" s="13"/>
      <c r="AG105" s="13"/>
      <c r="AH105" s="13"/>
      <c r="AI105" s="13"/>
      <c r="AJ105" s="13"/>
      <c r="AK105" s="13"/>
      <c r="AL105" s="13">
        <f>5160000+860000</f>
        <v>6020000</v>
      </c>
      <c r="AM105" s="13">
        <v>8600000</v>
      </c>
      <c r="AN105" s="16"/>
      <c r="AO105" s="16"/>
      <c r="AP105" s="29"/>
      <c r="AQ105" s="16"/>
      <c r="AR105" s="16"/>
      <c r="AS105" s="30"/>
      <c r="AT105" s="31"/>
    </row>
    <row r="106" spans="1:46" ht="103.5" customHeight="1">
      <c r="A106" s="70" t="s">
        <v>194</v>
      </c>
      <c r="B106" s="70" t="s">
        <v>111</v>
      </c>
      <c r="C106" s="71"/>
      <c r="D106" s="72" t="s">
        <v>438</v>
      </c>
      <c r="E106" s="73" t="s">
        <v>439</v>
      </c>
      <c r="F106" s="9" t="s">
        <v>440</v>
      </c>
      <c r="G106" s="10">
        <v>45975</v>
      </c>
      <c r="H106" s="10">
        <v>46022</v>
      </c>
      <c r="I106" s="12">
        <v>12099750</v>
      </c>
      <c r="J106" s="11" t="s">
        <v>223</v>
      </c>
      <c r="K106" s="11">
        <v>307725</v>
      </c>
      <c r="L106" s="10">
        <v>45960</v>
      </c>
      <c r="M106" s="74" t="s">
        <v>52</v>
      </c>
      <c r="N106" s="11"/>
      <c r="O106" s="11"/>
      <c r="P106" s="11"/>
      <c r="Q106" s="12"/>
      <c r="R106" s="11"/>
      <c r="S106" s="11"/>
      <c r="T106" s="11">
        <v>398125</v>
      </c>
      <c r="U106" s="10">
        <v>45975</v>
      </c>
      <c r="V106" s="12">
        <f t="shared" ref="V106" si="113">SUM(AB106:AM106)</f>
        <v>12099750</v>
      </c>
      <c r="W106" s="14">
        <f t="shared" ref="W106:W107" si="114">I106-V106</f>
        <v>0</v>
      </c>
      <c r="X106" s="14"/>
      <c r="Y106" s="17" t="s">
        <v>441</v>
      </c>
      <c r="Z106" s="18" t="s">
        <v>54</v>
      </c>
      <c r="AA106" s="32" t="s">
        <v>471</v>
      </c>
      <c r="AB106" s="13"/>
      <c r="AC106" s="13"/>
      <c r="AD106" s="13"/>
      <c r="AE106" s="13"/>
      <c r="AF106" s="13"/>
      <c r="AG106" s="13"/>
      <c r="AH106" s="13"/>
      <c r="AI106" s="13"/>
      <c r="AJ106" s="13"/>
      <c r="AK106" s="13"/>
      <c r="AL106" s="13">
        <f>7117500/30*17+AC109+949000</f>
        <v>4982250</v>
      </c>
      <c r="AM106" s="13">
        <v>7117500</v>
      </c>
      <c r="AN106" s="16"/>
      <c r="AO106" s="16"/>
      <c r="AP106" s="29"/>
      <c r="AQ106" s="16"/>
      <c r="AR106" s="16"/>
      <c r="AS106" s="30"/>
      <c r="AT106" s="31"/>
    </row>
    <row r="107" spans="1:46" ht="103.5" customHeight="1">
      <c r="A107" s="70" t="s">
        <v>194</v>
      </c>
      <c r="B107" s="70" t="s">
        <v>111</v>
      </c>
      <c r="C107" s="71"/>
      <c r="D107" s="73" t="s">
        <v>442</v>
      </c>
      <c r="E107" s="73" t="s">
        <v>443</v>
      </c>
      <c r="F107" s="9" t="s">
        <v>440</v>
      </c>
      <c r="G107" s="10">
        <v>45994</v>
      </c>
      <c r="H107" s="10">
        <v>46022</v>
      </c>
      <c r="I107" s="12">
        <v>6400000</v>
      </c>
      <c r="J107" s="25" t="s">
        <v>242</v>
      </c>
      <c r="K107" s="11">
        <v>312125</v>
      </c>
      <c r="L107" s="10">
        <v>45961</v>
      </c>
      <c r="M107" s="74" t="s">
        <v>52</v>
      </c>
      <c r="N107" s="11"/>
      <c r="O107" s="11"/>
      <c r="P107" s="11"/>
      <c r="Q107" s="12"/>
      <c r="R107" s="11"/>
      <c r="S107" s="11"/>
      <c r="T107" s="11">
        <v>425625</v>
      </c>
      <c r="U107" s="10">
        <v>45994</v>
      </c>
      <c r="V107" s="12">
        <f t="shared" ref="V107" si="115">SUM(AB107:AM107)</f>
        <v>5973333.3300000001</v>
      </c>
      <c r="W107" s="14">
        <f t="shared" si="114"/>
        <v>426666.66999999993</v>
      </c>
      <c r="X107" s="14"/>
      <c r="Y107" s="17" t="s">
        <v>444</v>
      </c>
      <c r="Z107" s="18" t="s">
        <v>54</v>
      </c>
      <c r="AA107" s="32" t="s">
        <v>472</v>
      </c>
      <c r="AB107" s="13"/>
      <c r="AC107" s="13"/>
      <c r="AD107" s="13"/>
      <c r="AE107" s="13"/>
      <c r="AF107" s="13"/>
      <c r="AG107" s="13"/>
      <c r="AH107" s="13"/>
      <c r="AI107" s="13"/>
      <c r="AJ107" s="13"/>
      <c r="AK107" s="13"/>
      <c r="AL107" s="13"/>
      <c r="AM107" s="13">
        <v>5973333.3300000001</v>
      </c>
      <c r="AN107" s="16"/>
      <c r="AO107" s="16"/>
      <c r="AP107" s="29"/>
      <c r="AQ107" s="16"/>
      <c r="AR107" s="16"/>
      <c r="AS107" s="30"/>
      <c r="AT107" s="31"/>
    </row>
    <row r="108" spans="1:46" ht="103.5" customHeight="1">
      <c r="A108" s="70" t="s">
        <v>194</v>
      </c>
      <c r="B108" s="25" t="s">
        <v>111</v>
      </c>
      <c r="C108" s="11"/>
      <c r="D108" s="43" t="s">
        <v>445</v>
      </c>
      <c r="E108" s="21" t="s">
        <v>446</v>
      </c>
      <c r="F108" s="9" t="s">
        <v>440</v>
      </c>
      <c r="G108" s="10">
        <v>45992</v>
      </c>
      <c r="H108" s="10">
        <v>46022</v>
      </c>
      <c r="I108" s="12">
        <v>7117500</v>
      </c>
      <c r="J108" s="25" t="s">
        <v>242</v>
      </c>
      <c r="K108" s="11">
        <v>318025</v>
      </c>
      <c r="L108" s="10">
        <v>45968</v>
      </c>
      <c r="M108" s="74" t="s">
        <v>52</v>
      </c>
      <c r="N108" s="11"/>
      <c r="O108" s="11"/>
      <c r="P108" s="11"/>
      <c r="Q108" s="12"/>
      <c r="R108" s="11"/>
      <c r="S108" s="11"/>
      <c r="T108" s="11">
        <v>423125</v>
      </c>
      <c r="U108" s="10">
        <v>45992</v>
      </c>
      <c r="V108" s="12">
        <f t="shared" ref="V108" si="116">SUM(AB108:AM108)</f>
        <v>7117500</v>
      </c>
      <c r="W108" s="14">
        <f t="shared" ref="W108" si="117">I108-V108</f>
        <v>0</v>
      </c>
      <c r="X108" s="14"/>
      <c r="Y108" s="17" t="s">
        <v>441</v>
      </c>
      <c r="Z108" s="18" t="s">
        <v>54</v>
      </c>
      <c r="AA108" s="32" t="s">
        <v>472</v>
      </c>
      <c r="AB108" s="13"/>
      <c r="AC108" s="13"/>
      <c r="AD108" s="13"/>
      <c r="AE108" s="13"/>
      <c r="AF108" s="13"/>
      <c r="AG108" s="13"/>
      <c r="AH108" s="13"/>
      <c r="AI108" s="13"/>
      <c r="AJ108" s="13"/>
      <c r="AK108" s="13"/>
      <c r="AL108" s="13"/>
      <c r="AM108" s="13">
        <v>7117500</v>
      </c>
      <c r="AN108" s="16"/>
      <c r="AO108" s="16"/>
      <c r="AP108" s="29"/>
      <c r="AQ108" s="16"/>
      <c r="AR108" s="16"/>
      <c r="AS108" s="30"/>
      <c r="AT108" s="31"/>
    </row>
    <row r="109" spans="1:46" ht="103.5" customHeight="1">
      <c r="A109" s="70" t="s">
        <v>194</v>
      </c>
      <c r="B109" s="25" t="s">
        <v>111</v>
      </c>
      <c r="C109" s="11"/>
      <c r="D109" s="43" t="s">
        <v>447</v>
      </c>
      <c r="E109" s="21" t="s">
        <v>448</v>
      </c>
      <c r="F109" s="9" t="s">
        <v>333</v>
      </c>
      <c r="G109" s="10">
        <v>45993</v>
      </c>
      <c r="H109" s="10">
        <v>46022</v>
      </c>
      <c r="I109" s="12">
        <v>7117500</v>
      </c>
      <c r="J109" s="11" t="s">
        <v>161</v>
      </c>
      <c r="K109" s="11">
        <v>258325</v>
      </c>
      <c r="L109" s="10">
        <v>45904</v>
      </c>
      <c r="M109" s="12" t="s">
        <v>72</v>
      </c>
      <c r="N109" s="11"/>
      <c r="O109" s="11"/>
      <c r="P109" s="11"/>
      <c r="Q109" s="12"/>
      <c r="R109" s="11"/>
      <c r="S109" s="11"/>
      <c r="T109" s="11">
        <v>423825</v>
      </c>
      <c r="U109" s="10">
        <v>45993</v>
      </c>
      <c r="V109" s="12">
        <f t="shared" ref="V109" si="118">SUM(AB109:AM109)</f>
        <v>6880250</v>
      </c>
      <c r="W109" s="14">
        <f t="shared" ref="W109" si="119">I109-V109</f>
        <v>237250</v>
      </c>
      <c r="X109" s="14"/>
      <c r="Y109" s="17" t="s">
        <v>441</v>
      </c>
      <c r="Z109" s="18" t="s">
        <v>54</v>
      </c>
      <c r="AA109" s="32" t="s">
        <v>472</v>
      </c>
      <c r="AB109" s="13"/>
      <c r="AC109" s="13"/>
      <c r="AD109" s="13"/>
      <c r="AE109" s="13"/>
      <c r="AF109" s="13"/>
      <c r="AG109" s="13"/>
      <c r="AH109" s="13"/>
      <c r="AI109" s="13"/>
      <c r="AJ109" s="13"/>
      <c r="AK109" s="13"/>
      <c r="AL109" s="13"/>
      <c r="AM109" s="13">
        <v>6880250</v>
      </c>
      <c r="AN109" s="16"/>
      <c r="AO109" s="16"/>
      <c r="AP109" s="29"/>
      <c r="AQ109" s="16"/>
      <c r="AR109" s="16"/>
      <c r="AS109" s="30"/>
      <c r="AT109" s="31"/>
    </row>
    <row r="110" spans="1:46" ht="103.5" customHeight="1">
      <c r="A110" s="70" t="s">
        <v>194</v>
      </c>
      <c r="B110" s="25" t="s">
        <v>111</v>
      </c>
      <c r="C110" s="11"/>
      <c r="D110" s="43" t="s">
        <v>449</v>
      </c>
      <c r="E110" s="21" t="s">
        <v>450</v>
      </c>
      <c r="F110" s="9" t="s">
        <v>371</v>
      </c>
      <c r="G110" s="10">
        <v>45993</v>
      </c>
      <c r="H110" s="10">
        <v>46022</v>
      </c>
      <c r="I110" s="12">
        <v>12200000</v>
      </c>
      <c r="J110" s="25" t="s">
        <v>451</v>
      </c>
      <c r="K110" s="11">
        <v>260625</v>
      </c>
      <c r="L110" s="10">
        <v>45909</v>
      </c>
      <c r="M110" s="74" t="s">
        <v>52</v>
      </c>
      <c r="N110" s="11"/>
      <c r="O110" s="11"/>
      <c r="P110" s="11"/>
      <c r="Q110" s="12"/>
      <c r="R110" s="11"/>
      <c r="S110" s="11"/>
      <c r="T110" s="11">
        <v>423925</v>
      </c>
      <c r="U110" s="10">
        <v>45993</v>
      </c>
      <c r="V110" s="12">
        <f t="shared" ref="V110" si="120">SUM(AB110:AM110)</f>
        <v>11793333.33</v>
      </c>
      <c r="W110" s="14">
        <f t="shared" ref="W110" si="121">I110-V110</f>
        <v>406666.66999999993</v>
      </c>
      <c r="X110" s="14"/>
      <c r="Y110" s="17" t="s">
        <v>374</v>
      </c>
      <c r="Z110" s="18" t="s">
        <v>54</v>
      </c>
      <c r="AA110" s="32" t="s">
        <v>472</v>
      </c>
      <c r="AB110" s="13"/>
      <c r="AC110" s="13"/>
      <c r="AD110" s="13"/>
      <c r="AE110" s="13"/>
      <c r="AF110" s="13"/>
      <c r="AG110" s="13"/>
      <c r="AH110" s="13"/>
      <c r="AI110" s="13"/>
      <c r="AJ110" s="13"/>
      <c r="AK110" s="13"/>
      <c r="AL110" s="13"/>
      <c r="AM110" s="13">
        <v>11793333.33</v>
      </c>
      <c r="AN110" s="16"/>
      <c r="AO110" s="16"/>
      <c r="AP110" s="29"/>
      <c r="AQ110" s="16"/>
      <c r="AR110" s="16"/>
      <c r="AS110" s="30"/>
      <c r="AT110" s="31"/>
    </row>
    <row r="111" spans="1:46" ht="103.5" customHeight="1">
      <c r="A111" s="70" t="s">
        <v>194</v>
      </c>
      <c r="B111" s="25" t="s">
        <v>111</v>
      </c>
      <c r="C111" s="11"/>
      <c r="D111" s="21" t="s">
        <v>452</v>
      </c>
      <c r="E111" s="21" t="s">
        <v>453</v>
      </c>
      <c r="F111" s="9" t="s">
        <v>352</v>
      </c>
      <c r="G111" s="10">
        <v>46001</v>
      </c>
      <c r="H111" s="10">
        <v>46022</v>
      </c>
      <c r="I111" s="12">
        <v>9252750</v>
      </c>
      <c r="J111" s="25" t="s">
        <v>372</v>
      </c>
      <c r="K111" s="11" t="s">
        <v>454</v>
      </c>
      <c r="L111" s="10">
        <v>45909</v>
      </c>
      <c r="M111" s="74" t="s">
        <v>52</v>
      </c>
      <c r="N111" s="11"/>
      <c r="O111" s="11"/>
      <c r="P111" s="11"/>
      <c r="Q111" s="12"/>
      <c r="R111" s="11"/>
      <c r="S111" s="11"/>
      <c r="T111" s="11">
        <v>436325</v>
      </c>
      <c r="U111" s="10">
        <v>46001</v>
      </c>
      <c r="V111" s="12">
        <f t="shared" ref="V111" si="122">SUM(AB111:AM111)</f>
        <v>6476925</v>
      </c>
      <c r="W111" s="14">
        <f t="shared" ref="W111" si="123">I111-V111</f>
        <v>2775825</v>
      </c>
      <c r="X111" s="14"/>
      <c r="Y111" s="17" t="s">
        <v>455</v>
      </c>
      <c r="Z111" s="18" t="s">
        <v>54</v>
      </c>
      <c r="AA111" s="32" t="s">
        <v>472</v>
      </c>
      <c r="AB111" s="13"/>
      <c r="AC111" s="13"/>
      <c r="AD111" s="13"/>
      <c r="AE111" s="13"/>
      <c r="AF111" s="13"/>
      <c r="AG111" s="13"/>
      <c r="AH111" s="13"/>
      <c r="AI111" s="13"/>
      <c r="AJ111" s="13"/>
      <c r="AK111" s="13"/>
      <c r="AL111" s="13"/>
      <c r="AM111" s="13">
        <v>6476925</v>
      </c>
      <c r="AN111" s="16"/>
      <c r="AO111" s="16"/>
      <c r="AP111" s="29"/>
      <c r="AQ111" s="16"/>
      <c r="AR111" s="16"/>
      <c r="AS111" s="30"/>
      <c r="AT111" s="31"/>
    </row>
    <row r="112" spans="1:46" ht="103.5" customHeight="1">
      <c r="A112" s="70" t="s">
        <v>194</v>
      </c>
      <c r="B112" s="25" t="s">
        <v>111</v>
      </c>
      <c r="C112" s="11"/>
      <c r="D112" s="21" t="s">
        <v>456</v>
      </c>
      <c r="E112" s="21" t="s">
        <v>457</v>
      </c>
      <c r="F112" s="9" t="s">
        <v>352</v>
      </c>
      <c r="G112" s="10">
        <v>46001</v>
      </c>
      <c r="H112" s="10">
        <v>46022</v>
      </c>
      <c r="I112" s="12">
        <v>9252750</v>
      </c>
      <c r="J112" s="25" t="s">
        <v>372</v>
      </c>
      <c r="K112" s="11">
        <v>260625</v>
      </c>
      <c r="L112" s="10">
        <v>45909</v>
      </c>
      <c r="M112" s="74" t="s">
        <v>52</v>
      </c>
      <c r="N112" s="11"/>
      <c r="O112" s="11"/>
      <c r="P112" s="11"/>
      <c r="Q112" s="12"/>
      <c r="R112" s="11"/>
      <c r="S112" s="11"/>
      <c r="T112" s="11">
        <v>436525</v>
      </c>
      <c r="U112" s="10">
        <v>46001</v>
      </c>
      <c r="V112" s="12">
        <f t="shared" ref="V112" si="124">SUM(AB112:AM112)</f>
        <v>6476925</v>
      </c>
      <c r="W112" s="14">
        <f t="shared" ref="W112" si="125">I112-V112</f>
        <v>2775825</v>
      </c>
      <c r="X112" s="14"/>
      <c r="Y112" s="17" t="s">
        <v>455</v>
      </c>
      <c r="Z112" s="18" t="s">
        <v>54</v>
      </c>
      <c r="AA112" s="32" t="s">
        <v>472</v>
      </c>
      <c r="AB112" s="13"/>
      <c r="AC112" s="13"/>
      <c r="AD112" s="13"/>
      <c r="AE112" s="13"/>
      <c r="AF112" s="13"/>
      <c r="AG112" s="13"/>
      <c r="AH112" s="13"/>
      <c r="AI112" s="13"/>
      <c r="AJ112" s="13"/>
      <c r="AK112" s="13"/>
      <c r="AL112" s="13"/>
      <c r="AM112" s="13">
        <v>6476925</v>
      </c>
      <c r="AN112" s="16"/>
      <c r="AO112" s="16"/>
      <c r="AP112" s="29"/>
      <c r="AQ112" s="16"/>
      <c r="AR112" s="16"/>
      <c r="AS112" s="30"/>
      <c r="AT112" s="31"/>
    </row>
    <row r="113" spans="1:46" ht="103.5" customHeight="1">
      <c r="A113" s="25"/>
      <c r="B113" s="25" t="s">
        <v>187</v>
      </c>
      <c r="C113" s="11"/>
      <c r="D113" s="43" t="s">
        <v>473</v>
      </c>
      <c r="E113" s="21" t="s">
        <v>525</v>
      </c>
      <c r="F113" s="9" t="s">
        <v>474</v>
      </c>
      <c r="G113" s="10">
        <v>46010</v>
      </c>
      <c r="H113" s="10">
        <v>46022</v>
      </c>
      <c r="I113" s="12">
        <v>2343913552</v>
      </c>
      <c r="J113" s="25" t="s">
        <v>475</v>
      </c>
      <c r="K113" s="11">
        <v>332625</v>
      </c>
      <c r="L113" s="10">
        <v>45993</v>
      </c>
      <c r="M113" s="74" t="s">
        <v>52</v>
      </c>
      <c r="N113" s="11"/>
      <c r="O113" s="11"/>
      <c r="P113" s="11"/>
      <c r="Q113" s="12"/>
      <c r="R113" s="11"/>
      <c r="S113" s="11"/>
      <c r="T113" s="11">
        <v>442825</v>
      </c>
      <c r="U113" s="10">
        <v>46010</v>
      </c>
      <c r="V113" s="12">
        <f t="shared" ref="V113" si="126">SUM(AB113:AM113)</f>
        <v>1996812284.04</v>
      </c>
      <c r="W113" s="14">
        <f t="shared" ref="W113" si="127">I113-V113</f>
        <v>347101267.96000004</v>
      </c>
      <c r="X113" s="14"/>
      <c r="Y113" s="17" t="s">
        <v>526</v>
      </c>
      <c r="Z113" s="18" t="s">
        <v>54</v>
      </c>
      <c r="AA113" s="32" t="s">
        <v>472</v>
      </c>
      <c r="AB113" s="13"/>
      <c r="AC113" s="13"/>
      <c r="AD113" s="13"/>
      <c r="AE113" s="13"/>
      <c r="AF113" s="13"/>
      <c r="AG113" s="13"/>
      <c r="AH113" s="13"/>
      <c r="AI113" s="13"/>
      <c r="AJ113" s="13"/>
      <c r="AK113" s="13"/>
      <c r="AL113" s="13"/>
      <c r="AM113" s="13">
        <v>1996812284.04</v>
      </c>
      <c r="AN113" s="16"/>
      <c r="AO113" s="16"/>
      <c r="AP113" s="29"/>
      <c r="AQ113" s="16"/>
      <c r="AR113" s="16"/>
      <c r="AS113" s="30"/>
      <c r="AT113" s="31"/>
    </row>
    <row r="114" spans="1:46" ht="103.5" customHeight="1">
      <c r="A114" s="25"/>
      <c r="B114" s="25" t="s">
        <v>187</v>
      </c>
      <c r="C114" s="11"/>
      <c r="D114" s="43" t="s">
        <v>531</v>
      </c>
      <c r="E114" s="21" t="s">
        <v>532</v>
      </c>
      <c r="F114" s="9" t="s">
        <v>534</v>
      </c>
      <c r="G114" s="10">
        <v>46017</v>
      </c>
      <c r="H114" s="10">
        <v>46059</v>
      </c>
      <c r="I114" s="12">
        <v>67628601.719999999</v>
      </c>
      <c r="J114" s="25" t="s">
        <v>533</v>
      </c>
      <c r="K114" s="11">
        <v>327025</v>
      </c>
      <c r="L114" s="10">
        <v>45981</v>
      </c>
      <c r="M114" s="12" t="s">
        <v>72</v>
      </c>
      <c r="N114" s="11"/>
      <c r="O114" s="11"/>
      <c r="P114" s="11"/>
      <c r="Q114" s="12"/>
      <c r="R114" s="11"/>
      <c r="S114" s="11"/>
      <c r="T114" s="11">
        <v>449425</v>
      </c>
      <c r="U114" s="10">
        <v>46020</v>
      </c>
      <c r="V114" s="12">
        <f t="shared" ref="V114" si="128">SUM(AB114:AM114)</f>
        <v>0</v>
      </c>
      <c r="W114" s="14">
        <f t="shared" ref="W114" si="129">I114-V114</f>
        <v>67628601.719999999</v>
      </c>
      <c r="X114" s="14"/>
      <c r="Y114" s="17"/>
      <c r="Z114" s="18" t="s">
        <v>54</v>
      </c>
      <c r="AA114" s="32"/>
      <c r="AB114" s="13"/>
      <c r="AC114" s="13"/>
      <c r="AD114" s="13"/>
      <c r="AE114" s="13"/>
      <c r="AF114" s="13"/>
      <c r="AG114" s="13"/>
      <c r="AH114" s="13"/>
      <c r="AI114" s="13"/>
      <c r="AJ114" s="13"/>
      <c r="AK114" s="13"/>
      <c r="AL114" s="13"/>
      <c r="AM114" s="13"/>
      <c r="AN114" s="16"/>
      <c r="AO114" s="16"/>
      <c r="AP114" s="29"/>
      <c r="AQ114" s="16"/>
      <c r="AR114" s="16"/>
      <c r="AS114" s="30"/>
      <c r="AT114" s="31"/>
    </row>
    <row r="115" spans="1:46" ht="103.5" customHeight="1">
      <c r="A115" s="25"/>
      <c r="B115" s="25" t="s">
        <v>187</v>
      </c>
      <c r="C115" s="11"/>
      <c r="D115" s="43" t="s">
        <v>535</v>
      </c>
      <c r="E115" s="21" t="s">
        <v>536</v>
      </c>
      <c r="F115" s="9" t="s">
        <v>537</v>
      </c>
      <c r="G115" s="10">
        <v>46017</v>
      </c>
      <c r="H115" s="10">
        <v>46059</v>
      </c>
      <c r="I115" s="12">
        <v>233299500</v>
      </c>
      <c r="J115" s="25" t="s">
        <v>533</v>
      </c>
      <c r="K115" s="11">
        <v>327025</v>
      </c>
      <c r="L115" s="10">
        <v>45981</v>
      </c>
      <c r="M115" s="12" t="s">
        <v>72</v>
      </c>
      <c r="N115" s="11"/>
      <c r="O115" s="11"/>
      <c r="P115" s="11"/>
      <c r="Q115" s="12"/>
      <c r="R115" s="11"/>
      <c r="S115" s="11"/>
      <c r="T115" s="11">
        <v>449325</v>
      </c>
      <c r="U115" s="10">
        <v>46020</v>
      </c>
      <c r="V115" s="12">
        <f t="shared" ref="V115" si="130">SUM(AB115:AM115)</f>
        <v>0</v>
      </c>
      <c r="W115" s="14">
        <f t="shared" ref="W115" si="131">I115-V115</f>
        <v>233299500</v>
      </c>
      <c r="X115" s="14"/>
      <c r="Y115" s="17"/>
      <c r="Z115" s="18"/>
      <c r="AA115" s="32"/>
      <c r="AB115" s="13"/>
      <c r="AC115" s="13"/>
      <c r="AD115" s="13"/>
      <c r="AE115" s="13"/>
      <c r="AF115" s="13"/>
      <c r="AG115" s="13"/>
      <c r="AH115" s="13"/>
      <c r="AI115" s="13"/>
      <c r="AJ115" s="13"/>
      <c r="AK115" s="13"/>
      <c r="AL115" s="13"/>
      <c r="AM115" s="13"/>
      <c r="AN115" s="16"/>
      <c r="AO115" s="16"/>
      <c r="AP115" s="29"/>
      <c r="AQ115" s="16"/>
      <c r="AR115" s="16"/>
      <c r="AS115" s="30"/>
      <c r="AT115" s="31"/>
    </row>
  </sheetData>
  <autoFilter ref="A1:AT115" xr:uid="{C0D5F931-A1E6-4E47-AB48-9DCB6ED71DB1}">
    <filterColumn colId="6" showButton="0"/>
    <filterColumn colId="10" showButton="0"/>
    <filterColumn colId="13" showButton="0"/>
    <filterColumn colId="14" showButton="0"/>
    <filterColumn colId="15" showButton="0"/>
    <filterColumn colId="16" showButton="0"/>
    <filterColumn colId="17" showButton="0"/>
    <filterColumn colId="19"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9" showButton="0"/>
    <filterColumn colId="40" showButton="0"/>
    <filterColumn colId="41" showButton="0"/>
  </autoFilter>
  <mergeCells count="120">
    <mergeCell ref="C14:C16"/>
    <mergeCell ref="Z14:Z15"/>
    <mergeCell ref="B14:B16"/>
    <mergeCell ref="E103:E104"/>
    <mergeCell ref="C11:C12"/>
    <mergeCell ref="E11:E12"/>
    <mergeCell ref="B4:B5"/>
    <mergeCell ref="C4:C5"/>
    <mergeCell ref="B6:B7"/>
    <mergeCell ref="B9:B10"/>
    <mergeCell ref="E6:E8"/>
    <mergeCell ref="C9:C10"/>
    <mergeCell ref="E9:E10"/>
    <mergeCell ref="B11:B12"/>
    <mergeCell ref="E21:E23"/>
    <mergeCell ref="E14:E17"/>
    <mergeCell ref="J14:J17"/>
    <mergeCell ref="J18:J20"/>
    <mergeCell ref="Z18:Z20"/>
    <mergeCell ref="E18:E20"/>
    <mergeCell ref="U43:U44"/>
    <mergeCell ref="Y43:Y44"/>
    <mergeCell ref="Z43:Z44"/>
    <mergeCell ref="J43:J44"/>
    <mergeCell ref="AB1:AM1"/>
    <mergeCell ref="AN1:AQ1"/>
    <mergeCell ref="AR1:AR2"/>
    <mergeCell ref="N2:P2"/>
    <mergeCell ref="Q2:S2"/>
    <mergeCell ref="V1:V2"/>
    <mergeCell ref="W1:W2"/>
    <mergeCell ref="X1:X2"/>
    <mergeCell ref="Y1:Y2"/>
    <mergeCell ref="Z1:Z2"/>
    <mergeCell ref="AA1:AA2"/>
    <mergeCell ref="T1:U1"/>
    <mergeCell ref="M1:M2"/>
    <mergeCell ref="N1:S1"/>
    <mergeCell ref="G1:H1"/>
    <mergeCell ref="I9:I10"/>
    <mergeCell ref="J9:J10"/>
    <mergeCell ref="K9:K10"/>
    <mergeCell ref="L9:L10"/>
    <mergeCell ref="M9:M10"/>
    <mergeCell ref="B1:B2"/>
    <mergeCell ref="C1:C2"/>
    <mergeCell ref="D1:D2"/>
    <mergeCell ref="E1:E2"/>
    <mergeCell ref="F1:F2"/>
    <mergeCell ref="E4:E5"/>
    <mergeCell ref="I1:I2"/>
    <mergeCell ref="J1:J2"/>
    <mergeCell ref="K1:L1"/>
    <mergeCell ref="K4:K5"/>
    <mergeCell ref="L4:L5"/>
    <mergeCell ref="K43:K44"/>
    <mergeCell ref="L43:L44"/>
    <mergeCell ref="M43:M44"/>
    <mergeCell ref="T43:T44"/>
    <mergeCell ref="Y11:Y12"/>
    <mergeCell ref="Y9:Y10"/>
    <mergeCell ref="Z9:Z10"/>
    <mergeCell ref="B24:AR24"/>
    <mergeCell ref="B18:B20"/>
    <mergeCell ref="B21:B23"/>
    <mergeCell ref="C21:C23"/>
    <mergeCell ref="D21:D23"/>
    <mergeCell ref="C18:C20"/>
    <mergeCell ref="D18:D20"/>
    <mergeCell ref="D14:D16"/>
    <mergeCell ref="G43:G44"/>
    <mergeCell ref="H43:H44"/>
    <mergeCell ref="I43:I44"/>
    <mergeCell ref="AA9:AA10"/>
    <mergeCell ref="T9:T10"/>
    <mergeCell ref="U9:U10"/>
    <mergeCell ref="V9:V10"/>
    <mergeCell ref="W9:W10"/>
    <mergeCell ref="X9:X10"/>
    <mergeCell ref="E46:E47"/>
    <mergeCell ref="I46:I47"/>
    <mergeCell ref="J46:J47"/>
    <mergeCell ref="K46:K47"/>
    <mergeCell ref="L46:L47"/>
    <mergeCell ref="Z60:Z61"/>
    <mergeCell ref="E60:E61"/>
    <mergeCell ref="J60:J61"/>
    <mergeCell ref="K60:K61"/>
    <mergeCell ref="L60:L61"/>
    <mergeCell ref="M60:M61"/>
    <mergeCell ref="Z46:Z47"/>
    <mergeCell ref="M46:M47"/>
    <mergeCell ref="T46:T47"/>
    <mergeCell ref="U46:U47"/>
    <mergeCell ref="W46:W47"/>
    <mergeCell ref="Y46:Y47"/>
    <mergeCell ref="Z69:Z70"/>
    <mergeCell ref="E69:E70"/>
    <mergeCell ref="E89:E90"/>
    <mergeCell ref="A80:A81"/>
    <mergeCell ref="A6:A8"/>
    <mergeCell ref="A46:A47"/>
    <mergeCell ref="A60:A61"/>
    <mergeCell ref="A1:A2"/>
    <mergeCell ref="A4:A5"/>
    <mergeCell ref="A9:A10"/>
    <mergeCell ref="A11:A12"/>
    <mergeCell ref="A14:A16"/>
    <mergeCell ref="A18:A20"/>
    <mergeCell ref="A21:A23"/>
    <mergeCell ref="A43:A44"/>
    <mergeCell ref="B80:B81"/>
    <mergeCell ref="M80:M81"/>
    <mergeCell ref="E80:E81"/>
    <mergeCell ref="I80:I81"/>
    <mergeCell ref="J80:J81"/>
    <mergeCell ref="K80:K81"/>
    <mergeCell ref="L80:L81"/>
    <mergeCell ref="B43:B44"/>
    <mergeCell ref="E43:E44"/>
  </mergeCells>
  <dataValidations count="1">
    <dataValidation type="list" allowBlank="1" showInputMessage="1" showErrorMessage="1" sqref="B1" xr:uid="{BF8396AE-27B1-4E12-BEC5-25D5788F3254}">
      <formula1>#REF!</formula1>
    </dataValidation>
  </dataValidations>
  <pageMargins left="0.70866141732283472" right="0.70866141732283472" top="0.74803149606299213" bottom="0.74803149606299213" header="0.31496062992125984" footer="0.31496062992125984"/>
  <pageSetup scale="3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EF940-E9DA-45C4-A543-2A0B5877CD58}">
  <dimension ref="A1"/>
  <sheetViews>
    <sheetView workbookViewId="0"/>
  </sheetViews>
  <sheetFormatPr baseColWidth="10" defaultColWidth="9.1406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Props1.xml><?xml version="1.0" encoding="utf-8"?>
<ds:datastoreItem xmlns:ds="http://schemas.openxmlformats.org/officeDocument/2006/customXml" ds:itemID="{2EC557DF-7DD1-40B6-B819-EB77BA9FFD77}"/>
</file>

<file path=customXml/itemProps2.xml><?xml version="1.0" encoding="utf-8"?>
<ds:datastoreItem xmlns:ds="http://schemas.openxmlformats.org/officeDocument/2006/customXml" ds:itemID="{195D9111-BD0F-410B-B698-8E3E41D0DF80}"/>
</file>

<file path=customXml/itemProps3.xml><?xml version="1.0" encoding="utf-8"?>
<ds:datastoreItem xmlns:ds="http://schemas.openxmlformats.org/officeDocument/2006/customXml" ds:itemID="{8A42FA95-269F-4C0F-BA4A-8A676F7FF2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EJECUCION CONTRATOS 2025</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GINA CAROLINA CORREDOR MOLINA</dc:creator>
  <cp:keywords/>
  <dc:description/>
  <cp:lastModifiedBy>GINA CAROLINA CORREDOR MOLINA</cp:lastModifiedBy>
  <cp:revision/>
  <dcterms:created xsi:type="dcterms:W3CDTF">2025-01-31T16:52:28Z</dcterms:created>
  <dcterms:modified xsi:type="dcterms:W3CDTF">2026-04-10T13:56:30Z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ies>
</file>